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680" yWindow="-120" windowWidth="29040" windowHeight="15840" activeTab="1"/>
  </bookViews>
  <sheets>
    <sheet name="Исходные данные" sheetId="3" r:id="rId1"/>
    <sheet name="Расчетные данные" sheetId="1" r:id="rId2"/>
    <sheet name="Теплопоступления обор., блюда" sheetId="4" state="hidden" r:id="rId3"/>
  </sheets>
  <externalReferences>
    <externalReference r:id="rId4"/>
    <externalReference r:id="rId5"/>
  </externalReferences>
  <definedNames>
    <definedName name="_xlnm._FilterDatabase" localSheetId="1" hidden="1">'Расчетные данные'!#REF!</definedName>
    <definedName name="Tlak_vzduchu">[1]Данные!#REF!</definedName>
    <definedName name="К1">[2]Данные_ТХ!$L$4:$M$6</definedName>
    <definedName name="Лок_устр">[2]Данные_ТХ!$L$4:$L$6</definedName>
    <definedName name="_xlnm.Print_Area" localSheetId="1">'Расчетные данные'!$A$1:$Y$6</definedName>
    <definedName name="Оборуд_ТХ">[2]Данные_ТХ!$F$4:$J$41</definedName>
    <definedName name="Оборудование">[2]Данные_ТХ!$F$4:$F$41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61" i="1"/>
  <c r="AE61"/>
  <c r="AE62"/>
  <c r="T58"/>
  <c r="AH12" l="1"/>
  <c r="AM12" s="1"/>
  <c r="AH11"/>
  <c r="AH9"/>
  <c r="T23"/>
  <c r="Y10" s="1"/>
  <c r="Y17"/>
  <c r="AH63"/>
  <c r="T76"/>
  <c r="T75"/>
  <c r="AJ10"/>
  <c r="AK10"/>
  <c r="AL10"/>
  <c r="AJ11"/>
  <c r="AK11"/>
  <c r="AL11"/>
  <c r="AJ12"/>
  <c r="AK12"/>
  <c r="AL12"/>
  <c r="AJ13"/>
  <c r="AK13"/>
  <c r="AL13"/>
  <c r="AJ14"/>
  <c r="AK14"/>
  <c r="AL14"/>
  <c r="AM14"/>
  <c r="AJ15"/>
  <c r="AK15"/>
  <c r="AL15"/>
  <c r="AJ16"/>
  <c r="AK16"/>
  <c r="AL16"/>
  <c r="AK9"/>
  <c r="AK8"/>
  <c r="AH16"/>
  <c r="AM16" s="1"/>
  <c r="AH15"/>
  <c r="AM15" s="1"/>
  <c r="AH14"/>
  <c r="G11"/>
  <c r="V11"/>
  <c r="AM11" l="1"/>
  <c r="Q79"/>
  <c r="AK83"/>
  <c r="AK84"/>
  <c r="AL84"/>
  <c r="AM84"/>
  <c r="AK85"/>
  <c r="AL85"/>
  <c r="AJ84"/>
  <c r="AJ85"/>
  <c r="AH84"/>
  <c r="AK64"/>
  <c r="AL64"/>
  <c r="AN64"/>
  <c r="AJ64"/>
  <c r="AM63"/>
  <c r="AK62"/>
  <c r="AJ46"/>
  <c r="AK46"/>
  <c r="AL46"/>
  <c r="AM46"/>
  <c r="AK45"/>
  <c r="AL45"/>
  <c r="AJ45"/>
  <c r="AH46"/>
  <c r="AK44"/>
  <c r="N39" l="1"/>
  <c r="I39"/>
  <c r="H39"/>
  <c r="Q91"/>
  <c r="H79"/>
  <c r="H91"/>
  <c r="N86"/>
  <c r="I86"/>
  <c r="H86"/>
  <c r="N84"/>
  <c r="L84"/>
  <c r="M84" s="1"/>
  <c r="I84"/>
  <c r="H84"/>
  <c r="N82"/>
  <c r="I82"/>
  <c r="H82"/>
  <c r="N79"/>
  <c r="I79"/>
  <c r="Q73"/>
  <c r="N73"/>
  <c r="I73"/>
  <c r="H73"/>
  <c r="H67"/>
  <c r="H63"/>
  <c r="H59"/>
  <c r="H70"/>
  <c r="Q70"/>
  <c r="N70"/>
  <c r="I70"/>
  <c r="Q67"/>
  <c r="N67"/>
  <c r="I67"/>
  <c r="Q63"/>
  <c r="N63"/>
  <c r="I63"/>
  <c r="Q59"/>
  <c r="N59"/>
  <c r="I59"/>
  <c r="N58"/>
  <c r="I58"/>
  <c r="H58"/>
  <c r="L58" s="1"/>
  <c r="M58" s="1"/>
  <c r="Q54"/>
  <c r="Q53"/>
  <c r="Q52"/>
  <c r="Q51"/>
  <c r="Q50"/>
  <c r="Q49"/>
  <c r="N48"/>
  <c r="I48"/>
  <c r="H48"/>
  <c r="L48" s="1"/>
  <c r="M48" s="1"/>
  <c r="Q47"/>
  <c r="N47"/>
  <c r="I47"/>
  <c r="H47"/>
  <c r="Q45"/>
  <c r="N45"/>
  <c r="I45"/>
  <c r="H45"/>
  <c r="Q44"/>
  <c r="N44"/>
  <c r="I44"/>
  <c r="H44"/>
  <c r="N43"/>
  <c r="I43"/>
  <c r="H43"/>
  <c r="L43" s="1"/>
  <c r="M43" s="1"/>
  <c r="Q40"/>
  <c r="Q39"/>
  <c r="Q37"/>
  <c r="Q36"/>
  <c r="Q35"/>
  <c r="Q34"/>
  <c r="Q28"/>
  <c r="Q27"/>
  <c r="Q25"/>
  <c r="Q24"/>
  <c r="Q22"/>
  <c r="Q21"/>
  <c r="Q20"/>
  <c r="Q17"/>
  <c r="Q11"/>
  <c r="Q8"/>
  <c r="H17"/>
  <c r="G27"/>
  <c r="H27"/>
  <c r="G28"/>
  <c r="N40"/>
  <c r="I40"/>
  <c r="H40"/>
  <c r="G40"/>
  <c r="N29"/>
  <c r="I29"/>
  <c r="H29"/>
  <c r="N28"/>
  <c r="I28"/>
  <c r="H28"/>
  <c r="N24"/>
  <c r="I24"/>
  <c r="H24"/>
  <c r="N22"/>
  <c r="I22"/>
  <c r="H22"/>
  <c r="H21"/>
  <c r="G21"/>
  <c r="H20"/>
  <c r="G20"/>
  <c r="L86" l="1"/>
  <c r="O84"/>
  <c r="L29"/>
  <c r="M29" s="1"/>
  <c r="L82"/>
  <c r="M82" s="1"/>
  <c r="M86"/>
  <c r="O86"/>
  <c r="O58"/>
  <c r="L22"/>
  <c r="M22" s="1"/>
  <c r="L24"/>
  <c r="M24" s="1"/>
  <c r="L28"/>
  <c r="M28" s="1"/>
  <c r="O48"/>
  <c r="O43"/>
  <c r="O29"/>
  <c r="H11"/>
  <c r="Y84"/>
  <c r="T84" s="1"/>
  <c r="Y79"/>
  <c r="Y48"/>
  <c r="T40"/>
  <c r="Y86"/>
  <c r="T86"/>
  <c r="Y70"/>
  <c r="T70"/>
  <c r="Y40"/>
  <c r="F91"/>
  <c r="F54"/>
  <c r="F53"/>
  <c r="F19"/>
  <c r="F18"/>
  <c r="F11"/>
  <c r="N11" s="1"/>
  <c r="F21"/>
  <c r="F20"/>
  <c r="F17"/>
  <c r="E88"/>
  <c r="Y88" s="1"/>
  <c r="E89"/>
  <c r="T89" s="1"/>
  <c r="E90"/>
  <c r="Y90" s="1"/>
  <c r="E91"/>
  <c r="E76"/>
  <c r="E77"/>
  <c r="Y77" s="1"/>
  <c r="E78"/>
  <c r="Y78" s="1"/>
  <c r="E79"/>
  <c r="E87"/>
  <c r="Y87" s="1"/>
  <c r="E86"/>
  <c r="E85"/>
  <c r="E84"/>
  <c r="E83"/>
  <c r="Y83" s="1"/>
  <c r="E82"/>
  <c r="E70"/>
  <c r="K70" s="1"/>
  <c r="L70" s="1"/>
  <c r="E71"/>
  <c r="Y71" s="1"/>
  <c r="E72"/>
  <c r="Y72" s="1"/>
  <c r="E73"/>
  <c r="E74"/>
  <c r="T74" s="1"/>
  <c r="E75"/>
  <c r="E69"/>
  <c r="T69" s="1"/>
  <c r="E68"/>
  <c r="Y68" s="1"/>
  <c r="E67"/>
  <c r="E66"/>
  <c r="Y66" s="1"/>
  <c r="E65"/>
  <c r="Y65" s="1"/>
  <c r="E64"/>
  <c r="Y64" s="1"/>
  <c r="E63"/>
  <c r="E62"/>
  <c r="Y62" s="1"/>
  <c r="E61"/>
  <c r="Y61" s="1"/>
  <c r="E60"/>
  <c r="Y60" s="1"/>
  <c r="E59"/>
  <c r="E58"/>
  <c r="E44"/>
  <c r="E45"/>
  <c r="E46"/>
  <c r="E47"/>
  <c r="E48"/>
  <c r="E49"/>
  <c r="Y49" s="1"/>
  <c r="E50"/>
  <c r="T50" s="1"/>
  <c r="E51"/>
  <c r="T51" s="1"/>
  <c r="E52"/>
  <c r="T52" s="1"/>
  <c r="E53"/>
  <c r="Y53" s="1"/>
  <c r="E54"/>
  <c r="T54" s="1"/>
  <c r="E55"/>
  <c r="T55" s="1"/>
  <c r="E43"/>
  <c r="E40"/>
  <c r="E20"/>
  <c r="E21"/>
  <c r="E22"/>
  <c r="E23"/>
  <c r="E24"/>
  <c r="T24" s="1"/>
  <c r="AH10" s="1"/>
  <c r="AM10" s="1"/>
  <c r="E25"/>
  <c r="T25" s="1"/>
  <c r="E26"/>
  <c r="Y26" s="1"/>
  <c r="E27"/>
  <c r="K27" s="1"/>
  <c r="E28"/>
  <c r="T28" s="1"/>
  <c r="E29"/>
  <c r="E30"/>
  <c r="E31"/>
  <c r="T31" s="1"/>
  <c r="E32"/>
  <c r="Y32" s="1"/>
  <c r="E33"/>
  <c r="E34"/>
  <c r="Y34" s="1"/>
  <c r="E35"/>
  <c r="Y35" s="1"/>
  <c r="E36"/>
  <c r="T36" s="1"/>
  <c r="E37"/>
  <c r="T37" s="1"/>
  <c r="E38"/>
  <c r="E39"/>
  <c r="AH45" l="1"/>
  <c r="AM45" s="1"/>
  <c r="J79"/>
  <c r="L79" s="1"/>
  <c r="K79"/>
  <c r="O24"/>
  <c r="T72"/>
  <c r="O28"/>
  <c r="M70"/>
  <c r="O70"/>
  <c r="Y59"/>
  <c r="AE58" s="1"/>
  <c r="AJ58" s="1"/>
  <c r="K59"/>
  <c r="L59" s="1"/>
  <c r="Y73"/>
  <c r="AJ61" s="1"/>
  <c r="K73"/>
  <c r="L73" s="1"/>
  <c r="Y91"/>
  <c r="J91"/>
  <c r="K91"/>
  <c r="I91"/>
  <c r="N91"/>
  <c r="X63"/>
  <c r="AG59" s="1"/>
  <c r="AL59" s="1"/>
  <c r="K63"/>
  <c r="L63" s="1"/>
  <c r="O82"/>
  <c r="Y39"/>
  <c r="K39"/>
  <c r="J39"/>
  <c r="L39" s="1"/>
  <c r="Y67"/>
  <c r="AE60" s="1"/>
  <c r="AJ60" s="1"/>
  <c r="K67"/>
  <c r="L67" s="1"/>
  <c r="O22"/>
  <c r="Y47"/>
  <c r="K47"/>
  <c r="J47"/>
  <c r="L47" s="1"/>
  <c r="N17"/>
  <c r="I17"/>
  <c r="T87"/>
  <c r="J40"/>
  <c r="K40"/>
  <c r="T45"/>
  <c r="K45"/>
  <c r="J45"/>
  <c r="T88"/>
  <c r="X44"/>
  <c r="K44"/>
  <c r="J44"/>
  <c r="L44" s="1"/>
  <c r="M44" s="1"/>
  <c r="T29"/>
  <c r="Y29"/>
  <c r="Y45"/>
  <c r="Y63"/>
  <c r="AE59" s="1"/>
  <c r="AJ59" s="1"/>
  <c r="Y27"/>
  <c r="J27"/>
  <c r="Y54"/>
  <c r="Y52"/>
  <c r="T32"/>
  <c r="Y28" s="1"/>
  <c r="X47"/>
  <c r="X67"/>
  <c r="AG60" s="1"/>
  <c r="AL60" s="1"/>
  <c r="T34"/>
  <c r="T49"/>
  <c r="X73"/>
  <c r="AG61" s="1"/>
  <c r="AL61" s="1"/>
  <c r="Y74"/>
  <c r="T27"/>
  <c r="T66"/>
  <c r="Y44"/>
  <c r="T35"/>
  <c r="T77"/>
  <c r="T53"/>
  <c r="T90"/>
  <c r="T61"/>
  <c r="X91"/>
  <c r="AG82" s="1"/>
  <c r="AL82" s="1"/>
  <c r="T78"/>
  <c r="Y50"/>
  <c r="T60"/>
  <c r="T83"/>
  <c r="I20"/>
  <c r="L20" s="1"/>
  <c r="M20" s="1"/>
  <c r="N20"/>
  <c r="T39"/>
  <c r="X59"/>
  <c r="N21"/>
  <c r="I21"/>
  <c r="L21" s="1"/>
  <c r="M21" s="1"/>
  <c r="Y20"/>
  <c r="T20" s="1"/>
  <c r="T65"/>
  <c r="T71"/>
  <c r="I11"/>
  <c r="Y21"/>
  <c r="T22" s="1"/>
  <c r="N27"/>
  <c r="I27"/>
  <c r="N8"/>
  <c r="I8"/>
  <c r="H8"/>
  <c r="AH13" l="1"/>
  <c r="AM13" s="1"/>
  <c r="Y33"/>
  <c r="AA33" s="1"/>
  <c r="AG43"/>
  <c r="AL43" s="1"/>
  <c r="U44"/>
  <c r="AE43"/>
  <c r="AJ43" s="1"/>
  <c r="Y58"/>
  <c r="AJ62" s="1"/>
  <c r="AH64"/>
  <c r="AM64" s="1"/>
  <c r="U59"/>
  <c r="AG58"/>
  <c r="AL58" s="1"/>
  <c r="AE82"/>
  <c r="AJ82" s="1"/>
  <c r="U91"/>
  <c r="T91" s="1"/>
  <c r="AH82" s="1"/>
  <c r="AM82" s="1"/>
  <c r="Y82"/>
  <c r="AE83" s="1"/>
  <c r="AJ83" s="1"/>
  <c r="AH85"/>
  <c r="AM85" s="1"/>
  <c r="U73"/>
  <c r="O44"/>
  <c r="L91"/>
  <c r="M91" s="1"/>
  <c r="M67"/>
  <c r="O67"/>
  <c r="Y43"/>
  <c r="M39"/>
  <c r="O39"/>
  <c r="U63"/>
  <c r="M73"/>
  <c r="O73"/>
  <c r="U67"/>
  <c r="M59"/>
  <c r="O59"/>
  <c r="M79"/>
  <c r="O79"/>
  <c r="Y55"/>
  <c r="U47"/>
  <c r="T47" s="1"/>
  <c r="O63"/>
  <c r="M63"/>
  <c r="L40"/>
  <c r="M47"/>
  <c r="O47"/>
  <c r="L45"/>
  <c r="O21"/>
  <c r="O20"/>
  <c r="L27"/>
  <c r="M27" s="1"/>
  <c r="L8"/>
  <c r="M8" s="1"/>
  <c r="E15"/>
  <c r="E16"/>
  <c r="T16" s="1"/>
  <c r="E17"/>
  <c r="E18"/>
  <c r="E19"/>
  <c r="E12"/>
  <c r="Y12" s="1"/>
  <c r="E13"/>
  <c r="E14"/>
  <c r="Y14" s="1"/>
  <c r="E9"/>
  <c r="E10"/>
  <c r="E11"/>
  <c r="Y11" s="1"/>
  <c r="L17" l="1"/>
  <c r="T17"/>
  <c r="T44"/>
  <c r="AH43" s="1"/>
  <c r="AM43" s="1"/>
  <c r="AF43"/>
  <c r="AK43" s="1"/>
  <c r="AE44"/>
  <c r="AG44" s="1"/>
  <c r="AL44" s="1"/>
  <c r="T73"/>
  <c r="AM61" s="1"/>
  <c r="AF61"/>
  <c r="AK61" s="1"/>
  <c r="AG62"/>
  <c r="AL62" s="1"/>
  <c r="T63"/>
  <c r="AH59" s="1"/>
  <c r="AM59" s="1"/>
  <c r="AF59"/>
  <c r="AK59" s="1"/>
  <c r="T67"/>
  <c r="AH60" s="1"/>
  <c r="AM60" s="1"/>
  <c r="AF60"/>
  <c r="AK60" s="1"/>
  <c r="AF58"/>
  <c r="AK58" s="1"/>
  <c r="T59"/>
  <c r="AH58" s="1"/>
  <c r="AM58" s="1"/>
  <c r="AG83"/>
  <c r="AL83" s="1"/>
  <c r="T82"/>
  <c r="AH83" s="1"/>
  <c r="AM83" s="1"/>
  <c r="AF82"/>
  <c r="AK82" s="1"/>
  <c r="O91"/>
  <c r="M17"/>
  <c r="O17"/>
  <c r="M45"/>
  <c r="O45"/>
  <c r="M40"/>
  <c r="O40"/>
  <c r="Y18"/>
  <c r="T18"/>
  <c r="T15"/>
  <c r="Y15"/>
  <c r="Y9"/>
  <c r="T9"/>
  <c r="T13"/>
  <c r="Y13"/>
  <c r="AE8" s="1"/>
  <c r="L11"/>
  <c r="T11"/>
  <c r="AH8" s="1"/>
  <c r="AM8" s="1"/>
  <c r="Y19"/>
  <c r="T19"/>
  <c r="O27"/>
  <c r="O8"/>
  <c r="E8"/>
  <c r="AH62" l="1"/>
  <c r="AM62" s="1"/>
  <c r="AG8"/>
  <c r="AL8" s="1"/>
  <c r="AJ8"/>
  <c r="T10"/>
  <c r="T43"/>
  <c r="AH44" s="1"/>
  <c r="AM44" s="1"/>
  <c r="AJ44"/>
  <c r="Y8"/>
  <c r="T8"/>
  <c r="M11"/>
  <c r="O11"/>
  <c r="C30" i="4"/>
  <c r="G30" s="1"/>
  <c r="C19"/>
  <c r="G19" s="1"/>
  <c r="AE9" i="1" l="1"/>
  <c r="AG9" s="1"/>
  <c r="AL9" s="1"/>
  <c r="AM9"/>
  <c r="C11" i="4"/>
  <c r="C3"/>
  <c r="AJ9" i="1" l="1"/>
</calcChain>
</file>

<file path=xl/sharedStrings.xml><?xml version="1.0" encoding="utf-8"?>
<sst xmlns="http://schemas.openxmlformats.org/spreadsheetml/2006/main" count="1488" uniqueCount="268">
  <si>
    <t>Q</t>
  </si>
  <si>
    <t>Nуст</t>
  </si>
  <si>
    <t>K1</t>
  </si>
  <si>
    <t>K2</t>
  </si>
  <si>
    <t>n</t>
  </si>
  <si>
    <t>- установочная мощность оборудования, Вт</t>
  </si>
  <si>
    <t>- коэффициент одновременности</t>
  </si>
  <si>
    <t>- кол-во шт</t>
  </si>
  <si>
    <t>- коэффициент загрузки</t>
  </si>
  <si>
    <t>Офис (от компьютеров)</t>
  </si>
  <si>
    <t>Gym (от беговых дорожек)</t>
  </si>
  <si>
    <t>Ресторан (от остывающих блюд)</t>
  </si>
  <si>
    <t>M</t>
  </si>
  <si>
    <t>- средняя масса всех блюд (Ресторан-0.85; Бар - 0.3), кг</t>
  </si>
  <si>
    <t>Сп</t>
  </si>
  <si>
    <t>- условная теплоемкость блюд, кДж/кг*С</t>
  </si>
  <si>
    <t>Тн</t>
  </si>
  <si>
    <t>Тк</t>
  </si>
  <si>
    <t>- начальная температура блюд С</t>
  </si>
  <si>
    <t>- конечная температура блюд С</t>
  </si>
  <si>
    <t>- кол-во посетителей</t>
  </si>
  <si>
    <t>Z</t>
  </si>
  <si>
    <t>-теплопоступления явные Вт</t>
  </si>
  <si>
    <t>-теплопоступления полные Вт</t>
  </si>
  <si>
    <t>- средняя масса всех блюд , кг</t>
  </si>
  <si>
    <t>- продолжительность приема пищи (Ресторан - 1ч; Бар/Кафетерий- 0.75ч)</t>
  </si>
  <si>
    <t>Ресторан (влага от блюд)</t>
  </si>
  <si>
    <t>W</t>
  </si>
  <si>
    <t>K</t>
  </si>
  <si>
    <t>- коэф учитывающий жировую пленку и неравномерность испарения</t>
  </si>
  <si>
    <t>-влагопоступления кг/ч</t>
  </si>
  <si>
    <t>External constructions</t>
  </si>
  <si>
    <t>Type of premis</t>
  </si>
  <si>
    <t xml:space="preserve">№ </t>
  </si>
  <si>
    <t>Total area</t>
  </si>
  <si>
    <t>Height</t>
  </si>
  <si>
    <t>Volume</t>
  </si>
  <si>
    <t>Electrical illumination</t>
  </si>
  <si>
    <t>Sensible heat from people</t>
  </si>
  <si>
    <t>Sun radiation</t>
  </si>
  <si>
    <t>Heat transfer through external constructions of building</t>
  </si>
  <si>
    <t>Sum sensible heatgains</t>
  </si>
  <si>
    <t>Sum sensible heatgains (without el. illumination)</t>
  </si>
  <si>
    <t>Moisture</t>
  </si>
  <si>
    <t>Sum total heatgains</t>
  </si>
  <si>
    <t>№</t>
  </si>
  <si>
    <t>Exhaust ventilation</t>
  </si>
  <si>
    <t>Recirculation</t>
  </si>
  <si>
    <t>Supply ventilation</t>
  </si>
  <si>
    <t>Exhaust ventilation (ACH)</t>
  </si>
  <si>
    <t>Supply ventilation (ACH)</t>
  </si>
  <si>
    <t>1/hr</t>
  </si>
  <si>
    <t>Fresh air</t>
  </si>
  <si>
    <t>m3/hr</t>
  </si>
  <si>
    <t>General</t>
  </si>
  <si>
    <t>KW</t>
  </si>
  <si>
    <t>kg/h</t>
  </si>
  <si>
    <t>Cafeteria (от остывающих блюд)</t>
  </si>
  <si>
    <t>Cafeteria (влага от  блюд)</t>
  </si>
  <si>
    <t>Qeq</t>
  </si>
  <si>
    <t>AHUs and fans</t>
  </si>
  <si>
    <t>Summer time</t>
  </si>
  <si>
    <t>Winter time</t>
  </si>
  <si>
    <t>Lgen</t>
  </si>
  <si>
    <t>Lrecirc</t>
  </si>
  <si>
    <t>Lfresh</t>
  </si>
  <si>
    <t>Lexhaust</t>
  </si>
  <si>
    <t>Appendix 1</t>
  </si>
  <si>
    <t>Outdoor temperature, °С</t>
  </si>
  <si>
    <t>for heatgains calculations</t>
  </si>
  <si>
    <t>For heatlosses calculations and for outdoor air processing calculations;</t>
  </si>
  <si>
    <t>Relative humidity, %</t>
  </si>
  <si>
    <t>Rooms</t>
  </si>
  <si>
    <t>Heatgains from electrical illumination</t>
  </si>
  <si>
    <t>Per 1 m2, W/m2</t>
  </si>
  <si>
    <t>Heatgains from people</t>
  </si>
  <si>
    <t>Type of work</t>
  </si>
  <si>
    <t>Heavy work</t>
  </si>
  <si>
    <t>Sensible heat</t>
  </si>
  <si>
    <t>g/hr</t>
  </si>
  <si>
    <t>m2</t>
  </si>
  <si>
    <t>m</t>
  </si>
  <si>
    <t>m3</t>
  </si>
  <si>
    <t>Qil</t>
  </si>
  <si>
    <t>Qs_p</t>
  </si>
  <si>
    <t>Qsun</t>
  </si>
  <si>
    <r>
      <rPr>
        <sz val="11"/>
        <rFont val="Calibri"/>
        <family val="2"/>
        <charset val="204"/>
      </rPr>
      <t>Σ</t>
    </r>
    <r>
      <rPr>
        <sz val="9"/>
        <rFont val="ISOCPEUR"/>
        <family val="2"/>
        <charset val="204"/>
      </rPr>
      <t>Qsens</t>
    </r>
  </si>
  <si>
    <t>Σqsens-Qil</t>
  </si>
  <si>
    <t>Qex</t>
  </si>
  <si>
    <r>
      <rPr>
        <sz val="11"/>
        <rFont val="Calibri"/>
        <family val="2"/>
        <charset val="204"/>
      </rPr>
      <t>ΣQ</t>
    </r>
    <r>
      <rPr>
        <sz val="9"/>
        <rFont val="ISOCPEUR"/>
        <family val="2"/>
        <charset val="204"/>
      </rPr>
      <t>total</t>
    </r>
  </si>
  <si>
    <t xml:space="preserve">Equipment </t>
  </si>
  <si>
    <t>Average work 2b</t>
  </si>
  <si>
    <t xml:space="preserve">Easy work </t>
  </si>
  <si>
    <t>Local</t>
  </si>
  <si>
    <t>local (Hoods) or equipment</t>
  </si>
  <si>
    <t>Amount of people, equipment, etc</t>
  </si>
  <si>
    <t>-10</t>
  </si>
  <si>
    <t>60</t>
  </si>
  <si>
    <t>for outdoor air processing calculations; for air-cooled condencers selection</t>
  </si>
  <si>
    <t>+35</t>
  </si>
  <si>
    <t>30</t>
  </si>
  <si>
    <t>NR</t>
  </si>
  <si>
    <t>t=20 C</t>
  </si>
  <si>
    <t>Hex</t>
  </si>
  <si>
    <t>Heating capacity</t>
  </si>
  <si>
    <t>Cooling capacity</t>
  </si>
  <si>
    <t>Corridor</t>
  </si>
  <si>
    <t>Airflow (normal mode)</t>
  </si>
  <si>
    <t>WC</t>
  </si>
  <si>
    <t>Sterilization and area for medicaments and offices</t>
  </si>
  <si>
    <t>001</t>
  </si>
  <si>
    <t>002</t>
  </si>
  <si>
    <t>003</t>
  </si>
  <si>
    <t>007</t>
  </si>
  <si>
    <t>008</t>
  </si>
  <si>
    <t>009</t>
  </si>
  <si>
    <t>010</t>
  </si>
  <si>
    <t>011</t>
  </si>
  <si>
    <t>013</t>
  </si>
  <si>
    <t>014</t>
  </si>
  <si>
    <t>015</t>
  </si>
  <si>
    <t>016</t>
  </si>
  <si>
    <t>017</t>
  </si>
  <si>
    <t>019</t>
  </si>
  <si>
    <t>020</t>
  </si>
  <si>
    <t>021</t>
  </si>
  <si>
    <t>022</t>
  </si>
  <si>
    <t>023</t>
  </si>
  <si>
    <t>024</t>
  </si>
  <si>
    <t>025</t>
  </si>
  <si>
    <t>Sterilization</t>
  </si>
  <si>
    <t>Sluize</t>
  </si>
  <si>
    <t xml:space="preserve">Sterile materials </t>
  </si>
  <si>
    <t>Materials room</t>
  </si>
  <si>
    <t>Sanitary room</t>
  </si>
  <si>
    <t>012.1</t>
  </si>
  <si>
    <t>012.2</t>
  </si>
  <si>
    <t>012.3</t>
  </si>
  <si>
    <t>012.4</t>
  </si>
  <si>
    <t>Office paramedic</t>
  </si>
  <si>
    <t>Morgue</t>
  </si>
  <si>
    <t>Tech room</t>
  </si>
  <si>
    <t>004.1</t>
  </si>
  <si>
    <t>004.2</t>
  </si>
  <si>
    <t>005.1</t>
  </si>
  <si>
    <t>005.2</t>
  </si>
  <si>
    <t>018.1</t>
  </si>
  <si>
    <t>018.2</t>
  </si>
  <si>
    <t>018.3</t>
  </si>
  <si>
    <t>026</t>
  </si>
  <si>
    <t>027</t>
  </si>
  <si>
    <t>Kitchen</t>
  </si>
  <si>
    <t>Working zone (office)</t>
  </si>
  <si>
    <t>Storage</t>
  </si>
  <si>
    <t>Storage (drugs)</t>
  </si>
  <si>
    <t>Sluice</t>
  </si>
  <si>
    <t>Citotoxic liquid preparation</t>
  </si>
  <si>
    <t>IV liquid preparation area</t>
  </si>
  <si>
    <t>Storage of liquid goods</t>
  </si>
  <si>
    <t>Storage of raw materials</t>
  </si>
  <si>
    <t>Storage of expensive raw materials</t>
  </si>
  <si>
    <t xml:space="preserve">Office </t>
  </si>
  <si>
    <t>Washing</t>
  </si>
  <si>
    <t>Evex</t>
  </si>
  <si>
    <t>Endoscopy</t>
  </si>
  <si>
    <t>200</t>
  </si>
  <si>
    <t>201</t>
  </si>
  <si>
    <t>202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</si>
  <si>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</si>
  <si>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</si>
  <si>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</si>
  <si>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</si>
  <si>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</si>
  <si>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</si>
  <si>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</si>
  <si>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</si>
  <si>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</si>
  <si>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Post operation</t>
  </si>
  <si>
    <t>Patient preparation room</t>
  </si>
  <si>
    <t>Staff changing room</t>
  </si>
  <si>
    <t>Dirty Utility</t>
  </si>
  <si>
    <t>Temporary waste</t>
  </si>
  <si>
    <t>Clean Utility</t>
  </si>
  <si>
    <t>Oftalmology</t>
  </si>
  <si>
    <t>Recovery recliner chairs/corridor</t>
  </si>
  <si>
    <t>Scrub area</t>
  </si>
  <si>
    <t>Medication room</t>
  </si>
  <si>
    <t>Clean store</t>
  </si>
  <si>
    <t>Utility Soiled</t>
  </si>
  <si>
    <t>Janitor room</t>
  </si>
  <si>
    <t>Head nurse office</t>
  </si>
  <si>
    <t>Sterile store</t>
  </si>
  <si>
    <t>Operatin room</t>
  </si>
  <si>
    <t>Catlab</t>
  </si>
  <si>
    <t>237</t>
  </si>
  <si>
    <t>238</t>
  </si>
  <si>
    <t>239</t>
  </si>
  <si>
    <t>WC-239</t>
  </si>
  <si>
    <t>240</t>
  </si>
  <si>
    <t>241</t>
  </si>
  <si>
    <t>242</t>
  </si>
  <si>
    <t>243</t>
  </si>
  <si>
    <t>244</t>
  </si>
  <si>
    <t>245</t>
  </si>
  <si>
    <t>Receiving/Recovery room</t>
  </si>
  <si>
    <t>Head of ICU</t>
  </si>
  <si>
    <t>Female changing room</t>
  </si>
  <si>
    <t>Male changing room</t>
  </si>
  <si>
    <t>Receiving and changing area</t>
  </si>
  <si>
    <t>Medication and Clean utility</t>
  </si>
  <si>
    <t>Laboratory of caterization</t>
  </si>
  <si>
    <t>113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</si>
  <si>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</si>
  <si>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</si>
  <si>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</si>
  <si>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</si>
  <si>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</si>
  <si>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</si>
  <si>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</si>
  <si>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</si>
  <si>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</si>
  <si>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</si>
  <si>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</si>
  <si>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</si>
  <si>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</si>
  <si>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</si>
  <si>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</si>
  <si>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</si>
  <si>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</si>
  <si>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</si>
  <si>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</si>
  <si>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</si>
  <si>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</si>
  <si>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-</t>
  </si>
  <si>
    <t>Office paramedic/rest room</t>
  </si>
  <si>
    <t>Operating room</t>
  </si>
  <si>
    <t>Operating room/Laser room</t>
  </si>
  <si>
    <t>Offices</t>
  </si>
  <si>
    <t>Medical rooms</t>
  </si>
  <si>
    <t>???</t>
  </si>
  <si>
    <t>AHU-1.1</t>
  </si>
  <si>
    <t>AHU-1.2</t>
  </si>
  <si>
    <t>Electrical capacity (humidification)</t>
  </si>
  <si>
    <t>AHU-2.1</t>
  </si>
  <si>
    <t>AHU-2.2</t>
  </si>
  <si>
    <t>EF-2.1</t>
  </si>
  <si>
    <t>TEF-2.2</t>
  </si>
  <si>
    <t>AHU-3.1</t>
  </si>
  <si>
    <t>AHU-3.2</t>
  </si>
  <si>
    <t>AHU-3.3</t>
  </si>
  <si>
    <t>AHU-3.4</t>
  </si>
  <si>
    <t>AHU-3.5</t>
  </si>
  <si>
    <t>Sluize/Corridor</t>
  </si>
  <si>
    <t>TEF-3.1</t>
  </si>
  <si>
    <t>EF-3.2</t>
  </si>
  <si>
    <t>AHU-4.1</t>
  </si>
  <si>
    <t>AHU-4.2</t>
  </si>
  <si>
    <t>TEF-4.1</t>
  </si>
  <si>
    <t>EF-4.2</t>
  </si>
  <si>
    <t>EF-1.1</t>
  </si>
  <si>
    <t>TEF-1.2</t>
  </si>
  <si>
    <t>EF-1.4</t>
  </si>
  <si>
    <t>EF-1.5</t>
  </si>
  <si>
    <t>EF-1.7</t>
  </si>
  <si>
    <t>EF-1.8</t>
  </si>
  <si>
    <t>+38</t>
  </si>
  <si>
    <t>136</t>
  </si>
  <si>
    <t>TEF-1.3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</si>
</sst>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u/>
      <sz val="18"/>
      <color theme="1"/>
      <name val="Arial"/>
      <family val="2"/>
      <charset val="204"/>
    </font>
    <font>
      <sz val="11"/>
      <color theme="1"/>
      <name val="ISOCPEUR"/>
      <family val="2"/>
      <charset val="204"/>
    </font>
    <font>
      <sz val="9"/>
      <color theme="1"/>
      <name val="ISOCPEUR"/>
      <family val="2"/>
      <charset val="204"/>
    </font>
    <font>
      <sz val="11"/>
      <name val="ISOCPEUR"/>
      <family val="2"/>
      <charset val="204"/>
    </font>
    <font>
      <b/>
      <i/>
      <sz val="16"/>
      <color theme="1"/>
      <name val="ISOCPEUR"/>
      <family val="2"/>
      <charset val="204"/>
    </font>
    <font>
      <sz val="9"/>
      <name val="ISOCPEUR"/>
      <family val="2"/>
      <charset val="204"/>
    </font>
    <font>
      <sz val="10"/>
      <name val="ISOCPEUR"/>
      <family val="2"/>
      <charset val="204"/>
    </font>
    <font>
      <sz val="11"/>
      <color rgb="FF00B0F0"/>
      <name val="ISOCPEUR"/>
      <family val="2"/>
      <charset val="204"/>
    </font>
    <font>
      <sz val="11"/>
      <color rgb="FFFF0066"/>
      <name val="ISOCPEUR"/>
      <family val="2"/>
      <charset val="204"/>
    </font>
    <font>
      <b/>
      <sz val="11"/>
      <color theme="1"/>
      <name val="ISOCPEUR"/>
      <family val="2"/>
      <charset val="204"/>
    </font>
    <font>
      <vertAlign val="superscript"/>
      <sz val="10"/>
      <name val="ISOCPEUR"/>
      <family val="2"/>
      <charset val="204"/>
    </font>
    <font>
      <vertAlign val="superscript"/>
      <sz val="9"/>
      <name val="ISOCPEUR"/>
      <family val="2"/>
      <charset val="204"/>
    </font>
    <font>
      <i/>
      <sz val="10"/>
      <color theme="1"/>
      <name val="ISOCPEUR"/>
      <family val="2"/>
      <charset val="204"/>
    </font>
    <font>
      <sz val="10"/>
      <color theme="1"/>
      <name val="ISOCPEUR"/>
      <family val="2"/>
      <charset val="204"/>
    </font>
    <font>
      <b/>
      <sz val="11"/>
      <color rgb="FFFF0000"/>
      <name val="ISOCPEUR"/>
      <family val="2"/>
      <charset val="204"/>
    </font>
    <font>
      <i/>
      <sz val="11"/>
      <color theme="1"/>
      <name val="ISOCPEUR"/>
      <family val="2"/>
      <charset val="204"/>
    </font>
    <font>
      <sz val="11"/>
      <name val="Calibri"/>
      <family val="2"/>
      <charset val="204"/>
    </font>
    <font>
      <b/>
      <i/>
      <sz val="16"/>
      <name val="ISOCPEUR"/>
      <family val="2"/>
      <charset val="204"/>
    </font>
    <font>
      <b/>
      <i/>
      <u/>
      <sz val="18"/>
      <color theme="1"/>
      <name val="ISOCPEUR"/>
      <family val="2"/>
      <charset val="204"/>
    </font>
    <font>
      <b/>
      <i/>
      <sz val="12"/>
      <color theme="1"/>
      <name val="ISOCPEUR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00B0F0"/>
      <name val="ISOCPEUR"/>
      <family val="2"/>
      <charset val="204"/>
    </font>
    <font>
      <b/>
      <sz val="9"/>
      <color rgb="FF00B0F0"/>
      <name val="ISOCPEUR"/>
      <family val="2"/>
      <charset val="204"/>
    </font>
    <font>
      <b/>
      <sz val="10"/>
      <color rgb="FF00B0F0"/>
      <name val="ISOCPEUR"/>
      <family val="2"/>
      <charset val="204"/>
    </font>
    <font>
      <b/>
      <sz val="11"/>
      <color rgb="FF00B0F0"/>
      <name val="Calibri"/>
      <family val="2"/>
      <charset val="204"/>
      <scheme val="minor"/>
    </font>
    <font>
      <b/>
      <sz val="16"/>
      <color rgb="FFFF0000"/>
      <name val="ISOCPEUR"/>
      <family val="2"/>
      <charset val="204"/>
    </font>
    <font>
      <b/>
      <sz val="10"/>
      <color rgb="FFFF0000"/>
      <name val="ISOCPEUR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0"/>
      <name val="ISOCPEUR"/>
      <family val="2"/>
      <charset val="204"/>
    </font>
    <font>
      <sz val="8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5" fillId="4" borderId="2"/>
    <xf numFmtId="2" fontId="5" fillId="5" borderId="2"/>
    <xf numFmtId="0" fontId="5" fillId="0" borderId="2" applyNumberFormat="0" applyFont="0" applyFill="0" applyAlignment="0" applyProtection="0">
      <alignment horizontal="center" vertical="center"/>
    </xf>
  </cellStyleXfs>
  <cellXfs count="38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2" xfId="0" applyFill="1" applyBorder="1"/>
    <xf numFmtId="0" fontId="0" fillId="2" borderId="0" xfId="0" applyFill="1" applyProtection="1">
      <protection locked="0"/>
    </xf>
    <xf numFmtId="2" fontId="0" fillId="2" borderId="0" xfId="0" applyNumberFormat="1" applyFill="1"/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2" fontId="1" fillId="2" borderId="0" xfId="0" applyNumberFormat="1" applyFont="1" applyFill="1"/>
    <xf numFmtId="164" fontId="1" fillId="2" borderId="0" xfId="0" applyNumberFormat="1" applyFont="1" applyFill="1"/>
    <xf numFmtId="2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2" fontId="1" fillId="2" borderId="0" xfId="0" applyNumberFormat="1" applyFont="1" applyFill="1" applyAlignment="1">
      <alignment wrapText="1"/>
    </xf>
    <xf numFmtId="164" fontId="1" fillId="2" borderId="0" xfId="0" applyNumberFormat="1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3" xfId="0" applyBorder="1"/>
    <xf numFmtId="49" fontId="0" fillId="0" borderId="33" xfId="0" applyNumberFormat="1" applyBorder="1"/>
    <xf numFmtId="0" fontId="0" fillId="0" borderId="3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0" fillId="0" borderId="31" xfId="0" applyNumberFormat="1" applyBorder="1"/>
    <xf numFmtId="0" fontId="0" fillId="0" borderId="17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49" fontId="0" fillId="0" borderId="47" xfId="0" applyNumberFormat="1" applyBorder="1"/>
    <xf numFmtId="0" fontId="0" fillId="0" borderId="40" xfId="0" applyBorder="1" applyAlignment="1">
      <alignment horizontal="center" vertical="center"/>
    </xf>
    <xf numFmtId="49" fontId="0" fillId="0" borderId="21" xfId="0" applyNumberFormat="1" applyBorder="1" applyAlignment="1">
      <alignment vertical="center"/>
    </xf>
    <xf numFmtId="49" fontId="0" fillId="0" borderId="0" xfId="0" applyNumberFormat="1"/>
    <xf numFmtId="49" fontId="0" fillId="0" borderId="38" xfId="0" applyNumberFormat="1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164" fontId="6" fillId="0" borderId="37" xfId="0" applyNumberFormat="1" applyFont="1" applyBorder="1" applyAlignment="1">
      <alignment horizontal="center" vertical="center"/>
    </xf>
    <xf numFmtId="165" fontId="6" fillId="0" borderId="37" xfId="0" applyNumberFormat="1" applyFont="1" applyBorder="1" applyAlignment="1">
      <alignment horizontal="center" vertical="center"/>
    </xf>
    <xf numFmtId="0" fontId="8" fillId="2" borderId="0" xfId="0" applyFont="1" applyFill="1"/>
    <xf numFmtId="0" fontId="3" fillId="2" borderId="0" xfId="0" applyFont="1" applyFill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3" fillId="2" borderId="55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3" fillId="2" borderId="0" xfId="0" applyFont="1" applyFill="1"/>
    <xf numFmtId="0" fontId="14" fillId="2" borderId="0" xfId="0" applyFont="1" applyFill="1"/>
    <xf numFmtId="2" fontId="13" fillId="2" borderId="0" xfId="0" applyNumberFormat="1" applyFont="1" applyFill="1"/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7" fillId="3" borderId="37" xfId="0" applyFont="1" applyFill="1" applyBorder="1" applyAlignment="1" applyProtection="1">
      <alignment horizontal="center" vertical="center" wrapText="1"/>
      <protection locked="0"/>
    </xf>
    <xf numFmtId="2" fontId="17" fillId="3" borderId="37" xfId="0" applyNumberFormat="1" applyFont="1" applyFill="1" applyBorder="1" applyAlignment="1" applyProtection="1">
      <alignment horizontal="center" vertical="center" wrapText="1"/>
      <protection locked="0"/>
    </xf>
    <xf numFmtId="2" fontId="17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2" fontId="17" fillId="3" borderId="2" xfId="0" applyNumberFormat="1" applyFont="1" applyFill="1" applyBorder="1" applyAlignment="1" applyProtection="1">
      <alignment horizontal="center" vertical="center"/>
      <protection locked="0"/>
    </xf>
    <xf numFmtId="2" fontId="17" fillId="3" borderId="33" xfId="0" applyNumberFormat="1" applyFont="1" applyFill="1" applyBorder="1" applyAlignment="1" applyProtection="1">
      <alignment horizontal="center" vertical="center"/>
      <protection locked="0"/>
    </xf>
    <xf numFmtId="0" fontId="17" fillId="3" borderId="30" xfId="0" applyFont="1" applyFill="1" applyBorder="1" applyAlignment="1" applyProtection="1">
      <alignment horizontal="center" vertical="center"/>
      <protection locked="0"/>
    </xf>
    <xf numFmtId="0" fontId="17" fillId="3" borderId="55" xfId="0" applyFont="1" applyFill="1" applyBorder="1" applyAlignment="1" applyProtection="1">
      <alignment horizontal="center" vertical="center"/>
      <protection locked="0"/>
    </xf>
    <xf numFmtId="2" fontId="17" fillId="3" borderId="55" xfId="0" applyNumberFormat="1" applyFont="1" applyFill="1" applyBorder="1" applyAlignment="1" applyProtection="1">
      <alignment horizontal="center" vertical="center"/>
      <protection locked="0"/>
    </xf>
    <xf numFmtId="2" fontId="17" fillId="3" borderId="20" xfId="0" applyNumberFormat="1" applyFont="1" applyFill="1" applyBorder="1" applyAlignment="1" applyProtection="1">
      <alignment horizontal="center" vertical="center"/>
      <protection locked="0"/>
    </xf>
    <xf numFmtId="2" fontId="17" fillId="3" borderId="56" xfId="0" applyNumberFormat="1" applyFont="1" applyFill="1" applyBorder="1" applyAlignment="1" applyProtection="1">
      <alignment horizontal="center" vertical="center"/>
      <protection locked="0"/>
    </xf>
    <xf numFmtId="2" fontId="17" fillId="3" borderId="26" xfId="0" applyNumberFormat="1" applyFont="1" applyFill="1" applyBorder="1" applyAlignment="1" applyProtection="1">
      <alignment horizontal="center" vertical="center"/>
      <protection locked="0"/>
    </xf>
    <xf numFmtId="0" fontId="13" fillId="3" borderId="23" xfId="0" applyFont="1" applyFill="1" applyBorder="1" applyAlignment="1" applyProtection="1">
      <alignment horizontal="center" vertical="center"/>
      <protection locked="0"/>
    </xf>
    <xf numFmtId="0" fontId="13" fillId="3" borderId="15" xfId="0" applyFont="1" applyFill="1" applyBorder="1" applyAlignment="1" applyProtection="1">
      <alignment horizontal="center" vertical="center"/>
      <protection locked="0"/>
    </xf>
    <xf numFmtId="0" fontId="18" fillId="3" borderId="44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41" xfId="0" applyFont="1" applyFill="1" applyBorder="1" applyAlignment="1" applyProtection="1">
      <alignment horizontal="center" vertical="center"/>
      <protection locked="0"/>
    </xf>
    <xf numFmtId="0" fontId="18" fillId="3" borderId="42" xfId="0" applyFont="1" applyFill="1" applyBorder="1" applyAlignment="1" applyProtection="1">
      <alignment horizontal="center" vertical="center"/>
      <protection locked="0"/>
    </xf>
    <xf numFmtId="0" fontId="18" fillId="3" borderId="42" xfId="0" applyFont="1" applyFill="1" applyBorder="1" applyAlignment="1" applyProtection="1">
      <alignment horizontal="center" vertical="center" wrapText="1"/>
      <protection locked="0"/>
    </xf>
    <xf numFmtId="0" fontId="18" fillId="3" borderId="43" xfId="0" applyFont="1" applyFill="1" applyBorder="1" applyAlignment="1" applyProtection="1">
      <alignment horizontal="center" vertical="center" wrapText="1"/>
      <protection locked="0"/>
    </xf>
    <xf numFmtId="0" fontId="17" fillId="3" borderId="42" xfId="0" applyFont="1" applyFill="1" applyBorder="1" applyAlignment="1" applyProtection="1">
      <alignment horizontal="center" vertical="center"/>
      <protection locked="0"/>
    </xf>
    <xf numFmtId="0" fontId="13" fillId="3" borderId="53" xfId="0" applyFont="1" applyFill="1" applyBorder="1" applyAlignment="1" applyProtection="1">
      <alignment horizontal="center" vertical="center"/>
      <protection locked="0"/>
    </xf>
    <xf numFmtId="0" fontId="13" fillId="3" borderId="42" xfId="0" applyFont="1" applyFill="1" applyBorder="1" applyAlignment="1" applyProtection="1">
      <alignment horizontal="center" vertical="center"/>
      <protection locked="0"/>
    </xf>
    <xf numFmtId="0" fontId="22" fillId="3" borderId="52" xfId="0" applyFont="1" applyFill="1" applyBorder="1" applyAlignment="1" applyProtection="1">
      <alignment horizontal="center" vertical="center"/>
      <protection locked="0"/>
    </xf>
    <xf numFmtId="0" fontId="23" fillId="3" borderId="15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/>
    <xf numFmtId="0" fontId="32" fillId="2" borderId="0" xfId="0" applyFont="1" applyFill="1"/>
    <xf numFmtId="0" fontId="25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" fontId="13" fillId="2" borderId="0" xfId="0" applyNumberFormat="1" applyFont="1" applyFill="1"/>
    <xf numFmtId="1" fontId="13" fillId="2" borderId="0" xfId="0" applyNumberFormat="1" applyFont="1" applyFill="1" applyAlignment="1">
      <alignment horizontal="center" vertical="center"/>
    </xf>
    <xf numFmtId="1" fontId="19" fillId="3" borderId="15" xfId="0" applyNumberFormat="1" applyFont="1" applyFill="1" applyBorder="1" applyAlignment="1" applyProtection="1">
      <alignment horizontal="center" vertical="center"/>
      <protection locked="0"/>
    </xf>
    <xf numFmtId="1" fontId="20" fillId="3" borderId="54" xfId="0" applyNumberFormat="1" applyFont="1" applyFill="1" applyBorder="1" applyAlignment="1" applyProtection="1">
      <alignment horizontal="center" vertical="center"/>
      <protection locked="0"/>
    </xf>
    <xf numFmtId="1" fontId="18" fillId="3" borderId="42" xfId="0" applyNumberFormat="1" applyFont="1" applyFill="1" applyBorder="1" applyAlignment="1" applyProtection="1">
      <alignment horizontal="center" vertical="center"/>
      <protection locked="0"/>
    </xf>
    <xf numFmtId="1" fontId="18" fillId="3" borderId="43" xfId="0" applyNumberFormat="1" applyFont="1" applyFill="1" applyBorder="1" applyAlignment="1" applyProtection="1">
      <alignment horizontal="center" vertical="center"/>
      <protection locked="0"/>
    </xf>
    <xf numFmtId="1" fontId="0" fillId="2" borderId="0" xfId="0" applyNumberFormat="1" applyFill="1"/>
    <xf numFmtId="1" fontId="0" fillId="2" borderId="0" xfId="0" applyNumberFormat="1" applyFill="1" applyAlignment="1">
      <alignment horizontal="center" vertical="center"/>
    </xf>
    <xf numFmtId="0" fontId="13" fillId="3" borderId="39" xfId="0" applyFont="1" applyFill="1" applyBorder="1" applyAlignment="1" applyProtection="1">
      <alignment horizontal="center" vertical="center"/>
      <protection locked="0"/>
    </xf>
    <xf numFmtId="1" fontId="33" fillId="0" borderId="0" xfId="0" applyNumberFormat="1" applyFont="1" applyAlignment="1">
      <alignment vertical="center"/>
    </xf>
    <xf numFmtId="1" fontId="34" fillId="0" borderId="0" xfId="0" applyNumberFormat="1" applyFont="1" applyAlignment="1" applyProtection="1">
      <alignment vertical="center" wrapText="1"/>
      <protection locked="0"/>
    </xf>
    <xf numFmtId="1" fontId="34" fillId="0" borderId="0" xfId="0" applyNumberFormat="1" applyFont="1" applyAlignment="1" applyProtection="1">
      <alignment horizontal="center" vertical="center"/>
      <protection locked="0"/>
    </xf>
    <xf numFmtId="1" fontId="35" fillId="0" borderId="0" xfId="0" applyNumberFormat="1" applyFont="1" applyAlignment="1" applyProtection="1">
      <alignment horizontal="center" vertical="center" wrapText="1"/>
      <protection locked="0"/>
    </xf>
    <xf numFmtId="1" fontId="36" fillId="0" borderId="0" xfId="0" applyNumberFormat="1" applyFont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37" fillId="2" borderId="0" xfId="0" applyFont="1" applyFill="1" applyAlignment="1" applyProtection="1">
      <alignment horizontal="center" vertical="center"/>
      <protection locked="0"/>
    </xf>
    <xf numFmtId="0" fontId="26" fillId="2" borderId="0" xfId="0" applyFont="1" applyFill="1" applyAlignment="1" applyProtection="1">
      <alignment horizontal="center" vertical="center"/>
      <protection locked="0"/>
    </xf>
    <xf numFmtId="0" fontId="38" fillId="2" borderId="0" xfId="0" applyFont="1" applyFill="1" applyAlignment="1" applyProtection="1">
      <alignment horizontal="center" vertical="center"/>
      <protection locked="0"/>
    </xf>
    <xf numFmtId="0" fontId="39" fillId="2" borderId="0" xfId="0" applyFont="1" applyFill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49" fontId="15" fillId="0" borderId="60" xfId="0" applyNumberFormat="1" applyFont="1" applyBorder="1" applyAlignment="1">
      <alignment horizontal="center" vertical="center" wrapText="1"/>
    </xf>
    <xf numFmtId="49" fontId="13" fillId="0" borderId="58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49" fontId="13" fillId="0" borderId="18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" fontId="15" fillId="0" borderId="18" xfId="0" applyNumberFormat="1" applyFont="1" applyBorder="1" applyAlignment="1">
      <alignment horizontal="center" vertical="center"/>
    </xf>
    <xf numFmtId="1" fontId="13" fillId="0" borderId="33" xfId="0" applyNumberFormat="1" applyFont="1" applyBorder="1" applyAlignment="1">
      <alignment horizontal="center" vertical="center"/>
    </xf>
    <xf numFmtId="0" fontId="17" fillId="3" borderId="40" xfId="0" applyFont="1" applyFill="1" applyBorder="1" applyAlignment="1" applyProtection="1">
      <alignment horizontal="center" vertical="center" wrapText="1"/>
      <protection locked="0"/>
    </xf>
    <xf numFmtId="0" fontId="17" fillId="3" borderId="18" xfId="0" applyFont="1" applyFill="1" applyBorder="1" applyAlignment="1" applyProtection="1">
      <alignment horizontal="center" vertical="center"/>
      <protection locked="0"/>
    </xf>
    <xf numFmtId="0" fontId="17" fillId="3" borderId="32" xfId="0" applyFont="1" applyFill="1" applyBorder="1" applyAlignment="1" applyProtection="1">
      <alignment horizontal="center" vertical="center"/>
      <protection locked="0"/>
    </xf>
    <xf numFmtId="49" fontId="15" fillId="0" borderId="0" xfId="0" applyNumberFormat="1" applyFont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62" xfId="0" applyNumberFormat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164" fontId="15" fillId="0" borderId="28" xfId="0" applyNumberFormat="1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1" fontId="35" fillId="0" borderId="0" xfId="0" applyNumberFormat="1" applyFont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/>
    </xf>
    <xf numFmtId="0" fontId="13" fillId="3" borderId="41" xfId="0" applyFont="1" applyFill="1" applyBorder="1" applyAlignment="1" applyProtection="1">
      <alignment horizontal="center" vertical="center"/>
      <protection locked="0"/>
    </xf>
    <xf numFmtId="1" fontId="27" fillId="0" borderId="23" xfId="0" applyNumberFormat="1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2" fontId="15" fillId="0" borderId="33" xfId="0" applyNumberFormat="1" applyFont="1" applyBorder="1" applyAlignment="1">
      <alignment horizontal="center" vertical="center"/>
    </xf>
    <xf numFmtId="0" fontId="27" fillId="0" borderId="61" xfId="0" applyFont="1" applyBorder="1" applyAlignment="1" applyProtection="1">
      <alignment horizontal="center" vertical="center"/>
      <protection locked="0"/>
    </xf>
    <xf numFmtId="1" fontId="27" fillId="0" borderId="59" xfId="0" applyNumberFormat="1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1" fontId="27" fillId="0" borderId="15" xfId="0" applyNumberFormat="1" applyFont="1" applyBorder="1" applyAlignment="1">
      <alignment horizontal="center" vertical="center"/>
    </xf>
    <xf numFmtId="1" fontId="27" fillId="0" borderId="50" xfId="0" applyNumberFormat="1" applyFont="1" applyBorder="1" applyAlignment="1">
      <alignment horizontal="center" vertical="center"/>
    </xf>
    <xf numFmtId="0" fontId="13" fillId="3" borderId="66" xfId="0" applyFont="1" applyFill="1" applyBorder="1" applyAlignment="1" applyProtection="1">
      <alignment horizontal="center" vertical="center"/>
      <protection locked="0"/>
    </xf>
    <xf numFmtId="0" fontId="31" fillId="3" borderId="41" xfId="0" applyFont="1" applyFill="1" applyBorder="1" applyAlignment="1" applyProtection="1">
      <alignment horizontal="center" vertical="center"/>
      <protection locked="0"/>
    </xf>
    <xf numFmtId="0" fontId="31" fillId="3" borderId="42" xfId="0" applyFont="1" applyFill="1" applyBorder="1" applyAlignment="1" applyProtection="1">
      <alignment horizontal="center" vertical="center"/>
      <protection locked="0"/>
    </xf>
    <xf numFmtId="0" fontId="31" fillId="3" borderId="53" xfId="0" applyFont="1" applyFill="1" applyBorder="1" applyAlignment="1" applyProtection="1">
      <alignment horizontal="center" vertical="center"/>
      <protection locked="0"/>
    </xf>
    <xf numFmtId="0" fontId="31" fillId="3" borderId="1" xfId="0" applyFont="1" applyFill="1" applyBorder="1" applyAlignment="1" applyProtection="1">
      <alignment horizontal="center" vertical="center"/>
      <protection locked="0"/>
    </xf>
    <xf numFmtId="0" fontId="31" fillId="3" borderId="39" xfId="0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31" fillId="3" borderId="3" xfId="0" applyFont="1" applyFill="1" applyBorder="1" applyAlignment="1" applyProtection="1">
      <alignment horizontal="center" vertical="center"/>
      <protection locked="0"/>
    </xf>
    <xf numFmtId="0" fontId="31" fillId="3" borderId="3" xfId="0" applyFont="1" applyFill="1" applyBorder="1" applyAlignment="1" applyProtection="1">
      <alignment horizontal="center" vertical="center" wrapText="1"/>
      <protection locked="0"/>
    </xf>
    <xf numFmtId="1" fontId="27" fillId="0" borderId="51" xfId="0" applyNumberFormat="1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1" fontId="15" fillId="0" borderId="37" xfId="0" applyNumberFormat="1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1" fontId="13" fillId="0" borderId="37" xfId="0" applyNumberFormat="1" applyFont="1" applyBorder="1" applyAlignment="1">
      <alignment horizontal="center" vertical="center"/>
    </xf>
    <xf numFmtId="1" fontId="13" fillId="0" borderId="38" xfId="0" applyNumberFormat="1" applyFont="1" applyBorder="1" applyAlignment="1">
      <alignment horizontal="center" vertical="center"/>
    </xf>
    <xf numFmtId="0" fontId="27" fillId="0" borderId="4" xfId="0" applyFont="1" applyBorder="1" applyAlignment="1" applyProtection="1">
      <alignment horizontal="center" vertical="center"/>
      <protection locked="0"/>
    </xf>
    <xf numFmtId="0" fontId="27" fillId="0" borderId="28" xfId="0" applyFont="1" applyBorder="1" applyAlignment="1">
      <alignment horizontal="center" vertical="center"/>
    </xf>
    <xf numFmtId="1" fontId="27" fillId="0" borderId="25" xfId="0" applyNumberFormat="1" applyFont="1" applyBorder="1" applyAlignment="1">
      <alignment horizontal="center" vertical="center"/>
    </xf>
    <xf numFmtId="1" fontId="27" fillId="0" borderId="24" xfId="0" applyNumberFormat="1" applyFont="1" applyBorder="1" applyAlignment="1">
      <alignment horizontal="center" vertical="center"/>
    </xf>
    <xf numFmtId="1" fontId="27" fillId="0" borderId="32" xfId="0" applyNumberFormat="1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1" fontId="27" fillId="0" borderId="20" xfId="0" applyNumberFormat="1" applyFont="1" applyBorder="1" applyAlignment="1">
      <alignment horizontal="center" vertical="center"/>
    </xf>
    <xf numFmtId="1" fontId="27" fillId="0" borderId="67" xfId="0" applyNumberFormat="1" applyFont="1" applyBorder="1" applyAlignment="1">
      <alignment horizontal="center" vertical="center"/>
    </xf>
    <xf numFmtId="1" fontId="27" fillId="0" borderId="55" xfId="0" applyNumberFormat="1" applyFont="1" applyBorder="1" applyAlignment="1">
      <alignment horizontal="center" vertical="center"/>
    </xf>
    <xf numFmtId="1" fontId="27" fillId="0" borderId="68" xfId="0" applyNumberFormat="1" applyFont="1" applyBorder="1" applyAlignment="1">
      <alignment horizontal="center" vertical="center"/>
    </xf>
    <xf numFmtId="1" fontId="15" fillId="0" borderId="23" xfId="0" applyNumberFormat="1" applyFont="1" applyBorder="1" applyAlignment="1">
      <alignment horizontal="center" vertical="center"/>
    </xf>
    <xf numFmtId="0" fontId="40" fillId="3" borderId="10" xfId="0" applyFont="1" applyFill="1" applyBorder="1" applyAlignment="1" applyProtection="1">
      <alignment horizontal="center" vertical="center"/>
      <protection locked="0"/>
    </xf>
    <xf numFmtId="2" fontId="17" fillId="3" borderId="62" xfId="0" applyNumberFormat="1" applyFont="1" applyFill="1" applyBorder="1" applyAlignment="1" applyProtection="1">
      <alignment horizontal="center" vertical="center" wrapText="1"/>
      <protection locked="0"/>
    </xf>
    <xf numFmtId="2" fontId="17" fillId="3" borderId="62" xfId="0" applyNumberFormat="1" applyFont="1" applyFill="1" applyBorder="1" applyAlignment="1" applyProtection="1">
      <alignment horizontal="center" vertical="center"/>
      <protection locked="0"/>
    </xf>
    <xf numFmtId="0" fontId="18" fillId="3" borderId="12" xfId="0" applyFont="1" applyFill="1" applyBorder="1" applyAlignment="1" applyProtection="1">
      <alignment horizontal="center" vertical="center" wrapText="1"/>
      <protection locked="0"/>
    </xf>
    <xf numFmtId="0" fontId="15" fillId="0" borderId="40" xfId="0" applyFont="1" applyBorder="1" applyAlignment="1">
      <alignment horizontal="center" vertical="center"/>
    </xf>
    <xf numFmtId="164" fontId="15" fillId="0" borderId="37" xfId="0" applyNumberFormat="1" applyFont="1" applyBorder="1" applyAlignment="1">
      <alignment horizontal="center" vertical="center"/>
    </xf>
    <xf numFmtId="2" fontId="15" fillId="0" borderId="37" xfId="0" applyNumberFormat="1" applyFont="1" applyBorder="1" applyAlignment="1">
      <alignment horizontal="center" vertical="center"/>
    </xf>
    <xf numFmtId="2" fontId="15" fillId="0" borderId="38" xfId="0" applyNumberFormat="1" applyFont="1" applyBorder="1" applyAlignment="1">
      <alignment horizontal="center" vertical="center"/>
    </xf>
    <xf numFmtId="1" fontId="15" fillId="0" borderId="69" xfId="0" applyNumberFormat="1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0" fontId="18" fillId="3" borderId="66" xfId="0" applyFont="1" applyFill="1" applyBorder="1" applyAlignment="1" applyProtection="1">
      <alignment horizontal="center" vertical="center" wrapText="1"/>
      <protection locked="0"/>
    </xf>
    <xf numFmtId="2" fontId="13" fillId="0" borderId="0" xfId="0" applyNumberFormat="1" applyFont="1"/>
    <xf numFmtId="2" fontId="0" fillId="0" borderId="0" xfId="0" applyNumberFormat="1"/>
    <xf numFmtId="164" fontId="15" fillId="0" borderId="37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1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" fontId="15" fillId="0" borderId="32" xfId="0" applyNumberFormat="1" applyFont="1" applyBorder="1" applyAlignment="1">
      <alignment horizontal="center" vertical="center"/>
    </xf>
    <xf numFmtId="1" fontId="15" fillId="0" borderId="20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1" fontId="13" fillId="0" borderId="3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164" fontId="15" fillId="0" borderId="20" xfId="0" applyNumberFormat="1" applyFont="1" applyBorder="1" applyAlignment="1">
      <alignment horizontal="center" vertical="center"/>
    </xf>
    <xf numFmtId="2" fontId="15" fillId="0" borderId="20" xfId="0" applyNumberFormat="1" applyFont="1" applyBorder="1" applyAlignment="1">
      <alignment horizontal="center" vertical="center"/>
    </xf>
    <xf numFmtId="164" fontId="15" fillId="0" borderId="20" xfId="0" applyNumberFormat="1" applyFont="1" applyBorder="1" applyAlignment="1">
      <alignment horizontal="center" vertical="center" wrapText="1"/>
    </xf>
    <xf numFmtId="2" fontId="15" fillId="0" borderId="31" xfId="0" applyNumberFormat="1" applyFont="1" applyBorder="1" applyAlignment="1">
      <alignment horizontal="center" vertical="center"/>
    </xf>
    <xf numFmtId="164" fontId="15" fillId="0" borderId="61" xfId="0" applyNumberFormat="1" applyFont="1" applyBorder="1" applyAlignment="1">
      <alignment horizontal="center" vertical="center"/>
    </xf>
    <xf numFmtId="49" fontId="13" fillId="0" borderId="40" xfId="0" applyNumberFormat="1" applyFont="1" applyBorder="1" applyAlignment="1">
      <alignment horizontal="center" vertical="center"/>
    </xf>
    <xf numFmtId="49" fontId="15" fillId="0" borderId="48" xfId="0" applyNumberFormat="1" applyFont="1" applyBorder="1" applyAlignment="1">
      <alignment horizontal="center" vertical="center" wrapText="1"/>
    </xf>
    <xf numFmtId="1" fontId="15" fillId="0" borderId="70" xfId="0" applyNumberFormat="1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center" vertical="center"/>
    </xf>
    <xf numFmtId="49" fontId="15" fillId="0" borderId="55" xfId="0" applyNumberFormat="1" applyFont="1" applyBorder="1" applyAlignment="1">
      <alignment horizontal="center" vertical="center" wrapText="1"/>
    </xf>
    <xf numFmtId="1" fontId="15" fillId="0" borderId="57" xfId="0" applyNumberFormat="1" applyFont="1" applyBorder="1" applyAlignment="1">
      <alignment horizontal="center" vertical="center"/>
    </xf>
    <xf numFmtId="2" fontId="15" fillId="0" borderId="15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164" fontId="15" fillId="0" borderId="15" xfId="0" applyNumberFormat="1" applyFont="1" applyBorder="1" applyAlignment="1">
      <alignment horizontal="center" vertical="center"/>
    </xf>
    <xf numFmtId="164" fontId="15" fillId="0" borderId="15" xfId="0" applyNumberFormat="1" applyFont="1" applyBorder="1" applyAlignment="1">
      <alignment horizontal="center" vertical="center" wrapText="1"/>
    </xf>
    <xf numFmtId="2" fontId="15" fillId="0" borderId="54" xfId="0" applyNumberFormat="1" applyFont="1" applyBorder="1" applyAlignment="1">
      <alignment horizontal="center" vertical="center"/>
    </xf>
    <xf numFmtId="1" fontId="15" fillId="6" borderId="2" xfId="0" applyNumberFormat="1" applyFont="1" applyFill="1" applyBorder="1" applyAlignment="1">
      <alignment horizontal="center" vertical="center"/>
    </xf>
    <xf numFmtId="1" fontId="15" fillId="6" borderId="23" xfId="0" applyNumberFormat="1" applyFont="1" applyFill="1" applyBorder="1" applyAlignment="1">
      <alignment horizontal="center" vertical="center"/>
    </xf>
    <xf numFmtId="0" fontId="27" fillId="0" borderId="62" xfId="0" applyFont="1" applyBorder="1" applyAlignment="1" applyProtection="1">
      <alignment horizontal="center" vertical="center"/>
      <protection locked="0"/>
    </xf>
    <xf numFmtId="1" fontId="15" fillId="7" borderId="2" xfId="0" applyNumberFormat="1" applyFont="1" applyFill="1" applyBorder="1" applyAlignment="1">
      <alignment horizontal="center" vertical="center"/>
    </xf>
    <xf numFmtId="1" fontId="27" fillId="7" borderId="58" xfId="0" applyNumberFormat="1" applyFont="1" applyFill="1" applyBorder="1" applyAlignment="1">
      <alignment horizontal="center" vertical="center"/>
    </xf>
    <xf numFmtId="1" fontId="27" fillId="7" borderId="28" xfId="0" applyNumberFormat="1" applyFont="1" applyFill="1" applyBorder="1" applyAlignment="1">
      <alignment horizontal="center" vertical="center"/>
    </xf>
    <xf numFmtId="1" fontId="15" fillId="7" borderId="23" xfId="0" applyNumberFormat="1" applyFont="1" applyFill="1" applyBorder="1" applyAlignment="1">
      <alignment horizontal="center" vertical="center"/>
    </xf>
    <xf numFmtId="1" fontId="27" fillId="8" borderId="23" xfId="0" applyNumberFormat="1" applyFont="1" applyFill="1" applyBorder="1" applyAlignment="1">
      <alignment horizontal="center" vertical="center"/>
    </xf>
    <xf numFmtId="1" fontId="15" fillId="8" borderId="37" xfId="0" applyNumberFormat="1" applyFont="1" applyFill="1" applyBorder="1" applyAlignment="1">
      <alignment horizontal="center" vertical="center"/>
    </xf>
    <xf numFmtId="1" fontId="15" fillId="8" borderId="2" xfId="0" applyNumberFormat="1" applyFont="1" applyFill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" fontId="27" fillId="8" borderId="2" xfId="0" applyNumberFormat="1" applyFont="1" applyFill="1" applyBorder="1" applyAlignment="1">
      <alignment horizontal="center" vertical="center"/>
    </xf>
    <xf numFmtId="1" fontId="27" fillId="8" borderId="15" xfId="0" applyNumberFormat="1" applyFont="1" applyFill="1" applyBorder="1" applyAlignment="1">
      <alignment horizontal="center" vertical="center"/>
    </xf>
    <xf numFmtId="1" fontId="15" fillId="8" borderId="58" xfId="0" applyNumberFormat="1" applyFont="1" applyFill="1" applyBorder="1" applyAlignment="1">
      <alignment horizontal="center" vertical="center"/>
    </xf>
    <xf numFmtId="1" fontId="15" fillId="8" borderId="23" xfId="0" applyNumberFormat="1" applyFont="1" applyFill="1" applyBorder="1" applyAlignment="1">
      <alignment horizontal="center" vertical="center"/>
    </xf>
    <xf numFmtId="1" fontId="27" fillId="0" borderId="71" xfId="0" applyNumberFormat="1" applyFont="1" applyBorder="1" applyAlignment="1">
      <alignment horizontal="center" vertical="center"/>
    </xf>
    <xf numFmtId="1" fontId="27" fillId="0" borderId="54" xfId="0" applyNumberFormat="1" applyFont="1" applyBorder="1" applyAlignment="1">
      <alignment horizontal="center" vertical="center"/>
    </xf>
    <xf numFmtId="1" fontId="27" fillId="0" borderId="31" xfId="0" applyNumberFormat="1" applyFont="1" applyBorder="1" applyAlignment="1">
      <alignment horizontal="center" vertical="center"/>
    </xf>
    <xf numFmtId="1" fontId="15" fillId="9" borderId="2" xfId="0" applyNumberFormat="1" applyFont="1" applyFill="1" applyBorder="1" applyAlignment="1">
      <alignment horizontal="center" vertical="center"/>
    </xf>
    <xf numFmtId="1" fontId="15" fillId="9" borderId="23" xfId="0" applyNumberFormat="1" applyFont="1" applyFill="1" applyBorder="1" applyAlignment="1">
      <alignment horizontal="center" vertical="center"/>
    </xf>
    <xf numFmtId="1" fontId="27" fillId="9" borderId="58" xfId="0" applyNumberFormat="1" applyFont="1" applyFill="1" applyBorder="1" applyAlignment="1">
      <alignment horizontal="center" vertical="center"/>
    </xf>
    <xf numFmtId="1" fontId="27" fillId="9" borderId="28" xfId="0" applyNumberFormat="1" applyFont="1" applyFill="1" applyBorder="1" applyAlignment="1">
      <alignment horizontal="center" vertical="center"/>
    </xf>
    <xf numFmtId="1" fontId="27" fillId="9" borderId="8" xfId="0" applyNumberFormat="1" applyFont="1" applyFill="1" applyBorder="1" applyAlignment="1">
      <alignment horizontal="center" vertical="center"/>
    </xf>
    <xf numFmtId="1" fontId="27" fillId="9" borderId="70" xfId="0" applyNumberFormat="1" applyFont="1" applyFill="1" applyBorder="1" applyAlignment="1">
      <alignment horizontal="center" vertical="center"/>
    </xf>
    <xf numFmtId="1" fontId="27" fillId="9" borderId="37" xfId="0" applyNumberFormat="1" applyFont="1" applyFill="1" applyBorder="1" applyAlignment="1">
      <alignment horizontal="center" vertical="center"/>
    </xf>
    <xf numFmtId="1" fontId="15" fillId="10" borderId="2" xfId="0" applyNumberFormat="1" applyFont="1" applyFill="1" applyBorder="1" applyAlignment="1">
      <alignment horizontal="center" vertical="center"/>
    </xf>
    <xf numFmtId="1" fontId="15" fillId="10" borderId="23" xfId="0" applyNumberFormat="1" applyFont="1" applyFill="1" applyBorder="1" applyAlignment="1">
      <alignment horizontal="center" vertical="center"/>
    </xf>
    <xf numFmtId="1" fontId="27" fillId="10" borderId="23" xfId="0" applyNumberFormat="1" applyFont="1" applyFill="1" applyBorder="1" applyAlignment="1">
      <alignment horizontal="center" vertical="center"/>
    </xf>
    <xf numFmtId="1" fontId="27" fillId="10" borderId="15" xfId="0" applyNumberFormat="1" applyFont="1" applyFill="1" applyBorder="1" applyAlignment="1">
      <alignment horizontal="center" vertical="center"/>
    </xf>
    <xf numFmtId="1" fontId="27" fillId="10" borderId="52" xfId="0" applyNumberFormat="1" applyFont="1" applyFill="1" applyBorder="1" applyAlignment="1">
      <alignment horizontal="center" vertical="center"/>
    </xf>
    <xf numFmtId="1" fontId="27" fillId="10" borderId="59" xfId="0" applyNumberFormat="1" applyFont="1" applyFill="1" applyBorder="1" applyAlignment="1">
      <alignment horizontal="center" vertical="center"/>
    </xf>
    <xf numFmtId="1" fontId="27" fillId="10" borderId="2" xfId="0" applyNumberFormat="1" applyFont="1" applyFill="1" applyBorder="1" applyAlignment="1">
      <alignment horizontal="center" vertical="center"/>
    </xf>
    <xf numFmtId="1" fontId="27" fillId="11" borderId="23" xfId="0" applyNumberFormat="1" applyFont="1" applyFill="1" applyBorder="1" applyAlignment="1">
      <alignment horizontal="center" vertical="center"/>
    </xf>
    <xf numFmtId="1" fontId="15" fillId="11" borderId="2" xfId="0" applyNumberFormat="1" applyFont="1" applyFill="1" applyBorder="1" applyAlignment="1">
      <alignment horizontal="center" vertical="center"/>
    </xf>
    <xf numFmtId="1" fontId="27" fillId="11" borderId="15" xfId="0" applyNumberFormat="1" applyFont="1" applyFill="1" applyBorder="1" applyAlignment="1">
      <alignment horizontal="center" vertical="center"/>
    </xf>
    <xf numFmtId="1" fontId="15" fillId="11" borderId="23" xfId="0" applyNumberFormat="1" applyFont="1" applyFill="1" applyBorder="1" applyAlignment="1">
      <alignment horizontal="center" vertical="center"/>
    </xf>
    <xf numFmtId="1" fontId="27" fillId="11" borderId="52" xfId="0" applyNumberFormat="1" applyFont="1" applyFill="1" applyBorder="1" applyAlignment="1">
      <alignment horizontal="center" vertical="center"/>
    </xf>
    <xf numFmtId="1" fontId="27" fillId="11" borderId="2" xfId="0" applyNumberFormat="1" applyFont="1" applyFill="1" applyBorder="1" applyAlignment="1">
      <alignment horizontal="center" vertical="center"/>
    </xf>
    <xf numFmtId="1" fontId="27" fillId="11" borderId="59" xfId="0" applyNumberFormat="1" applyFont="1" applyFill="1" applyBorder="1" applyAlignment="1">
      <alignment horizontal="center" vertical="center"/>
    </xf>
    <xf numFmtId="1" fontId="27" fillId="12" borderId="23" xfId="0" applyNumberFormat="1" applyFont="1" applyFill="1" applyBorder="1" applyAlignment="1">
      <alignment horizontal="center" vertical="center"/>
    </xf>
    <xf numFmtId="1" fontId="15" fillId="12" borderId="2" xfId="0" applyNumberFormat="1" applyFont="1" applyFill="1" applyBorder="1" applyAlignment="1">
      <alignment horizontal="center" vertical="center"/>
    </xf>
    <xf numFmtId="1" fontId="27" fillId="12" borderId="15" xfId="0" applyNumberFormat="1" applyFont="1" applyFill="1" applyBorder="1" applyAlignment="1">
      <alignment horizontal="center" vertical="center"/>
    </xf>
    <xf numFmtId="1" fontId="15" fillId="12" borderId="23" xfId="0" applyNumberFormat="1" applyFont="1" applyFill="1" applyBorder="1" applyAlignment="1">
      <alignment horizontal="center" vertical="center"/>
    </xf>
    <xf numFmtId="1" fontId="27" fillId="12" borderId="52" xfId="0" applyNumberFormat="1" applyFont="1" applyFill="1" applyBorder="1" applyAlignment="1">
      <alignment horizontal="center" vertical="center"/>
    </xf>
    <xf numFmtId="1" fontId="27" fillId="12" borderId="2" xfId="0" applyNumberFormat="1" applyFont="1" applyFill="1" applyBorder="1" applyAlignment="1">
      <alignment horizontal="center" vertical="center"/>
    </xf>
    <xf numFmtId="1" fontId="27" fillId="12" borderId="59" xfId="0" applyNumberFormat="1" applyFont="1" applyFill="1" applyBorder="1" applyAlignment="1">
      <alignment horizontal="center" vertical="center"/>
    </xf>
    <xf numFmtId="1" fontId="27" fillId="13" borderId="23" xfId="0" applyNumberFormat="1" applyFont="1" applyFill="1" applyBorder="1" applyAlignment="1">
      <alignment horizontal="center" vertical="center"/>
    </xf>
    <xf numFmtId="1" fontId="15" fillId="13" borderId="37" xfId="0" applyNumberFormat="1" applyFont="1" applyFill="1" applyBorder="1" applyAlignment="1">
      <alignment horizontal="center" vertical="center"/>
    </xf>
    <xf numFmtId="1" fontId="15" fillId="13" borderId="2" xfId="0" applyNumberFormat="1" applyFont="1" applyFill="1" applyBorder="1" applyAlignment="1">
      <alignment horizontal="center" vertical="center"/>
    </xf>
    <xf numFmtId="1" fontId="27" fillId="13" borderId="15" xfId="0" applyNumberFormat="1" applyFont="1" applyFill="1" applyBorder="1" applyAlignment="1">
      <alignment horizontal="center" vertical="center"/>
    </xf>
    <xf numFmtId="1" fontId="15" fillId="13" borderId="23" xfId="0" applyNumberFormat="1" applyFont="1" applyFill="1" applyBorder="1" applyAlignment="1">
      <alignment horizontal="center" vertical="center"/>
    </xf>
    <xf numFmtId="1" fontId="15" fillId="13" borderId="58" xfId="0" applyNumberFormat="1" applyFont="1" applyFill="1" applyBorder="1" applyAlignment="1">
      <alignment horizontal="center" vertical="center"/>
    </xf>
    <xf numFmtId="1" fontId="27" fillId="0" borderId="52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15" fillId="14" borderId="2" xfId="0" applyNumberFormat="1" applyFont="1" applyFill="1" applyBorder="1" applyAlignment="1">
      <alignment horizontal="center" vertical="center"/>
    </xf>
    <xf numFmtId="1" fontId="15" fillId="14" borderId="23" xfId="0" applyNumberFormat="1" applyFont="1" applyFill="1" applyBorder="1" applyAlignment="1">
      <alignment horizontal="center" vertical="center"/>
    </xf>
    <xf numFmtId="1" fontId="27" fillId="14" borderId="58" xfId="0" applyNumberFormat="1" applyFont="1" applyFill="1" applyBorder="1" applyAlignment="1">
      <alignment horizontal="center" vertical="center"/>
    </xf>
    <xf numFmtId="1" fontId="27" fillId="14" borderId="28" xfId="0" applyNumberFormat="1" applyFont="1" applyFill="1" applyBorder="1" applyAlignment="1">
      <alignment horizontal="center" vertical="center"/>
    </xf>
    <xf numFmtId="1" fontId="27" fillId="14" borderId="8" xfId="0" applyNumberFormat="1" applyFont="1" applyFill="1" applyBorder="1" applyAlignment="1">
      <alignment horizontal="center" vertical="center"/>
    </xf>
    <xf numFmtId="1" fontId="27" fillId="14" borderId="70" xfId="0" applyNumberFormat="1" applyFont="1" applyFill="1" applyBorder="1" applyAlignment="1">
      <alignment horizontal="center" vertical="center"/>
    </xf>
    <xf numFmtId="1" fontId="27" fillId="14" borderId="37" xfId="0" applyNumberFormat="1" applyFont="1" applyFill="1" applyBorder="1" applyAlignment="1">
      <alignment horizontal="center" vertical="center"/>
    </xf>
    <xf numFmtId="1" fontId="27" fillId="14" borderId="60" xfId="0" applyNumberFormat="1" applyFont="1" applyFill="1" applyBorder="1" applyAlignment="1">
      <alignment horizontal="center" vertical="center"/>
    </xf>
    <xf numFmtId="1" fontId="27" fillId="15" borderId="23" xfId="0" applyNumberFormat="1" applyFont="1" applyFill="1" applyBorder="1" applyAlignment="1">
      <alignment horizontal="center" vertical="center"/>
    </xf>
    <xf numFmtId="1" fontId="15" fillId="15" borderId="37" xfId="0" applyNumberFormat="1" applyFont="1" applyFill="1" applyBorder="1" applyAlignment="1">
      <alignment horizontal="center" vertical="center"/>
    </xf>
    <xf numFmtId="1" fontId="15" fillId="15" borderId="2" xfId="0" applyNumberFormat="1" applyFont="1" applyFill="1" applyBorder="1" applyAlignment="1">
      <alignment horizontal="center" vertical="center"/>
    </xf>
    <xf numFmtId="1" fontId="27" fillId="15" borderId="15" xfId="0" applyNumberFormat="1" applyFont="1" applyFill="1" applyBorder="1" applyAlignment="1">
      <alignment horizontal="center" vertical="center"/>
    </xf>
    <xf numFmtId="1" fontId="15" fillId="15" borderId="58" xfId="0" applyNumberFormat="1" applyFont="1" applyFill="1" applyBorder="1" applyAlignment="1">
      <alignment horizontal="center" vertical="center"/>
    </xf>
    <xf numFmtId="1" fontId="15" fillId="15" borderId="23" xfId="0" applyNumberFormat="1" applyFont="1" applyFill="1" applyBorder="1" applyAlignment="1">
      <alignment horizontal="center" vertical="center"/>
    </xf>
    <xf numFmtId="1" fontId="27" fillId="0" borderId="30" xfId="0" applyNumberFormat="1" applyFont="1" applyBorder="1" applyAlignment="1">
      <alignment horizontal="center" vertical="center"/>
    </xf>
    <xf numFmtId="1" fontId="27" fillId="0" borderId="69" xfId="0" applyNumberFormat="1" applyFont="1" applyBorder="1" applyAlignment="1">
      <alignment horizontal="center" vertical="center"/>
    </xf>
    <xf numFmtId="1" fontId="27" fillId="15" borderId="59" xfId="0" applyNumberFormat="1" applyFont="1" applyFill="1" applyBorder="1" applyAlignment="1">
      <alignment horizontal="center" vertical="center"/>
    </xf>
    <xf numFmtId="1" fontId="27" fillId="15" borderId="2" xfId="0" applyNumberFormat="1" applyFont="1" applyFill="1" applyBorder="1" applyAlignment="1">
      <alignment horizontal="center" vertical="center"/>
    </xf>
    <xf numFmtId="164" fontId="15" fillId="0" borderId="18" xfId="0" applyNumberFormat="1" applyFont="1" applyBorder="1" applyAlignment="1">
      <alignment horizontal="center" vertical="center"/>
    </xf>
    <xf numFmtId="1" fontId="15" fillId="16" borderId="23" xfId="0" applyNumberFormat="1" applyFont="1" applyFill="1" applyBorder="1" applyAlignment="1">
      <alignment horizontal="center" vertical="center"/>
    </xf>
    <xf numFmtId="1" fontId="15" fillId="16" borderId="58" xfId="0" applyNumberFormat="1" applyFont="1" applyFill="1" applyBorder="1" applyAlignment="1">
      <alignment horizontal="center" vertical="center"/>
    </xf>
    <xf numFmtId="1" fontId="15" fillId="16" borderId="37" xfId="0" applyNumberFormat="1" applyFont="1" applyFill="1" applyBorder="1" applyAlignment="1">
      <alignment horizontal="center" vertical="center"/>
    </xf>
    <xf numFmtId="1" fontId="15" fillId="16" borderId="2" xfId="0" applyNumberFormat="1" applyFont="1" applyFill="1" applyBorder="1" applyAlignment="1">
      <alignment horizontal="center" vertical="center"/>
    </xf>
    <xf numFmtId="1" fontId="27" fillId="6" borderId="58" xfId="0" applyNumberFormat="1" applyFont="1" applyFill="1" applyBorder="1" applyAlignment="1">
      <alignment horizontal="center" vertical="center"/>
    </xf>
    <xf numFmtId="1" fontId="27" fillId="6" borderId="28" xfId="0" applyNumberFormat="1" applyFont="1" applyFill="1" applyBorder="1" applyAlignment="1">
      <alignment horizontal="center" vertical="center"/>
    </xf>
    <xf numFmtId="1" fontId="15" fillId="17" borderId="23" xfId="0" applyNumberFormat="1" applyFont="1" applyFill="1" applyBorder="1" applyAlignment="1">
      <alignment horizontal="center" vertical="center"/>
    </xf>
    <xf numFmtId="1" fontId="27" fillId="17" borderId="15" xfId="0" applyNumberFormat="1" applyFont="1" applyFill="1" applyBorder="1" applyAlignment="1">
      <alignment horizontal="center" vertical="center"/>
    </xf>
    <xf numFmtId="0" fontId="15" fillId="18" borderId="2" xfId="0" applyFont="1" applyFill="1" applyBorder="1" applyAlignment="1">
      <alignment horizontal="center" vertical="center"/>
    </xf>
    <xf numFmtId="1" fontId="27" fillId="18" borderId="15" xfId="0" applyNumberFormat="1" applyFont="1" applyFill="1" applyBorder="1" applyAlignment="1">
      <alignment horizontal="center" vertical="center"/>
    </xf>
    <xf numFmtId="1" fontId="27" fillId="19" borderId="15" xfId="0" applyNumberFormat="1" applyFont="1" applyFill="1" applyBorder="1" applyAlignment="1">
      <alignment horizontal="center" vertical="center"/>
    </xf>
    <xf numFmtId="1" fontId="15" fillId="19" borderId="23" xfId="0" applyNumberFormat="1" applyFont="1" applyFill="1" applyBorder="1" applyAlignment="1">
      <alignment horizontal="center" vertical="center"/>
    </xf>
    <xf numFmtId="1" fontId="27" fillId="19" borderId="59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7" fillId="0" borderId="25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3" borderId="24" xfId="0" applyFont="1" applyFill="1" applyBorder="1" applyAlignment="1" applyProtection="1">
      <alignment horizontal="center" vertical="center" wrapText="1"/>
      <protection locked="0"/>
    </xf>
    <xf numFmtId="0" fontId="16" fillId="3" borderId="25" xfId="0" applyFont="1" applyFill="1" applyBorder="1" applyAlignment="1" applyProtection="1">
      <alignment horizontal="center" vertical="center" wrapText="1"/>
      <protection locked="0"/>
    </xf>
    <xf numFmtId="0" fontId="16" fillId="3" borderId="11" xfId="0" applyFont="1" applyFill="1" applyBorder="1" applyAlignment="1" applyProtection="1">
      <alignment horizontal="center" vertical="center" wrapText="1"/>
      <protection locked="0"/>
    </xf>
    <xf numFmtId="0" fontId="16" fillId="3" borderId="0" xfId="0" applyFont="1" applyFill="1" applyAlignment="1" applyProtection="1">
      <alignment horizontal="center" vertical="center" wrapText="1"/>
      <protection locked="0"/>
    </xf>
    <xf numFmtId="0" fontId="16" fillId="3" borderId="27" xfId="0" applyFont="1" applyFill="1" applyBorder="1" applyAlignment="1" applyProtection="1">
      <alignment horizontal="center" vertical="center" wrapText="1"/>
      <protection locked="0"/>
    </xf>
    <xf numFmtId="0" fontId="21" fillId="3" borderId="4" xfId="0" applyFont="1" applyFill="1" applyBorder="1" applyAlignment="1" applyProtection="1">
      <alignment horizontal="center" vertical="center"/>
      <protection locked="0"/>
    </xf>
    <xf numFmtId="0" fontId="21" fillId="3" borderId="9" xfId="0" applyFont="1" applyFill="1" applyBorder="1" applyAlignment="1" applyProtection="1">
      <alignment horizontal="center" vertical="center"/>
      <protection locked="0"/>
    </xf>
    <xf numFmtId="0" fontId="21" fillId="3" borderId="49" xfId="0" applyFont="1" applyFill="1" applyBorder="1" applyAlignment="1" applyProtection="1">
      <alignment horizontal="center" vertical="center"/>
      <protection locked="0"/>
    </xf>
    <xf numFmtId="0" fontId="24" fillId="3" borderId="7" xfId="0" applyFont="1" applyFill="1" applyBorder="1" applyAlignment="1" applyProtection="1">
      <alignment horizontal="center" vertical="center"/>
      <protection locked="0"/>
    </xf>
    <xf numFmtId="0" fontId="24" fillId="3" borderId="19" xfId="0" applyFont="1" applyFill="1" applyBorder="1" applyAlignment="1" applyProtection="1">
      <alignment horizontal="center" vertical="center"/>
      <protection locked="0"/>
    </xf>
    <xf numFmtId="0" fontId="24" fillId="3" borderId="26" xfId="0" applyFont="1" applyFill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1" fontId="27" fillId="0" borderId="44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49" fontId="1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9" xfId="0" applyFont="1" applyFill="1" applyBorder="1" applyAlignment="1" applyProtection="1">
      <alignment horizontal="center" vertical="center"/>
      <protection locked="0"/>
    </xf>
    <xf numFmtId="49" fontId="17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0" fontId="18" fillId="3" borderId="8" xfId="0" applyFont="1" applyFill="1" applyBorder="1" applyAlignment="1" applyProtection="1">
      <alignment horizontal="center" vertical="center" wrapText="1"/>
      <protection locked="0"/>
    </xf>
    <xf numFmtId="0" fontId="18" fillId="3" borderId="6" xfId="0" applyFont="1" applyFill="1" applyBorder="1" applyAlignment="1" applyProtection="1">
      <alignment horizontal="center"/>
      <protection locked="0"/>
    </xf>
    <xf numFmtId="49" fontId="17" fillId="3" borderId="29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6" xfId="0" applyFont="1" applyFill="1" applyBorder="1" applyAlignment="1" applyProtection="1">
      <alignment horizontal="center"/>
      <protection locked="0"/>
    </xf>
    <xf numFmtId="49" fontId="17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3" xfId="0" applyFont="1" applyFill="1" applyBorder="1" applyAlignment="1" applyProtection="1">
      <alignment horizontal="center"/>
      <protection locked="0"/>
    </xf>
    <xf numFmtId="0" fontId="17" fillId="3" borderId="29" xfId="0" applyFont="1" applyFill="1" applyBorder="1" applyAlignment="1" applyProtection="1">
      <alignment horizontal="center" vertical="center" wrapText="1"/>
      <protection locked="0"/>
    </xf>
    <xf numFmtId="0" fontId="13" fillId="3" borderId="63" xfId="0" applyFont="1" applyFill="1" applyBorder="1" applyAlignment="1" applyProtection="1">
      <alignment horizontal="center"/>
      <protection locked="0"/>
    </xf>
    <xf numFmtId="0" fontId="13" fillId="3" borderId="64" xfId="0" applyFont="1" applyFill="1" applyBorder="1" applyAlignment="1" applyProtection="1">
      <alignment horizontal="center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40" fillId="3" borderId="1" xfId="0" applyFont="1" applyFill="1" applyBorder="1" applyAlignment="1" applyProtection="1">
      <alignment horizontal="center" vertical="center"/>
      <protection locked="0"/>
    </xf>
    <xf numFmtId="0" fontId="40" fillId="3" borderId="3" xfId="0" applyFont="1" applyFill="1" applyBorder="1" applyAlignment="1" applyProtection="1">
      <alignment horizontal="center" vertical="center"/>
      <protection locked="0"/>
    </xf>
    <xf numFmtId="0" fontId="29" fillId="3" borderId="34" xfId="0" applyFont="1" applyFill="1" applyBorder="1" applyAlignment="1" applyProtection="1">
      <alignment horizontal="center" vertical="center"/>
      <protection locked="0"/>
    </xf>
    <xf numFmtId="0" fontId="29" fillId="3" borderId="35" xfId="0" applyFont="1" applyFill="1" applyBorder="1" applyAlignment="1" applyProtection="1">
      <alignment horizontal="center" vertical="center"/>
      <protection locked="0"/>
    </xf>
    <xf numFmtId="0" fontId="29" fillId="3" borderId="36" xfId="0" applyFont="1" applyFill="1" applyBorder="1" applyAlignment="1" applyProtection="1">
      <alignment horizontal="center" vertical="center"/>
      <protection locked="0"/>
    </xf>
    <xf numFmtId="1" fontId="19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3" borderId="13" xfId="0" applyNumberFormat="1" applyFont="1" applyFill="1" applyBorder="1" applyAlignment="1" applyProtection="1">
      <alignment horizontal="center" vertical="center" wrapText="1"/>
      <protection locked="0"/>
    </xf>
    <xf numFmtId="1" fontId="20" fillId="3" borderId="54" xfId="0" applyNumberFormat="1" applyFont="1" applyFill="1" applyBorder="1" applyAlignment="1" applyProtection="1">
      <alignment horizontal="center" vertical="center" wrapText="1"/>
      <protection locked="0"/>
    </xf>
    <xf numFmtId="1" fontId="20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4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/>
    </xf>
  </cellXfs>
  <cellStyles count="4">
    <cellStyle name="Ввод" xfId="2"/>
    <cellStyle name="Выбор" xfId="1"/>
    <cellStyle name="Обычный" xfId="0" builtinId="0"/>
    <cellStyle name="Стиль 1" xfId="3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Processes_in_HVAC%20(Q%20summer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77;&#1079;&#1085;&#1086;&#1077;\&#1055;&#1088;&#1086;&#1080;&#1079;&#1074;_&#1094;&#1077;&#1093;_205-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Q summer"/>
      <sheetName val="Данные и установки"/>
      <sheetName val="Шаблоны"/>
      <sheetName val="Параметры_нар_воздуха"/>
    </sheetNames>
    <sheetDataSet>
      <sheetData sheetId="0"/>
      <sheetData sheetId="1"/>
      <sheetData sheetId="2">
        <row r="2">
          <cell r="C2">
            <v>-30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баланс"/>
      <sheetName val="Данные_ТХ"/>
      <sheetName val="Данные"/>
      <sheetName val="Диаграмма"/>
      <sheetName val="Данные и установки"/>
      <sheetName val="Шаблоны"/>
      <sheetName val="Параметры_нар_воздуха"/>
    </sheetNames>
    <sheetDataSet>
      <sheetData sheetId="0"/>
      <sheetData sheetId="1">
        <row r="4">
          <cell r="F4" t="str">
            <v>Плита  ПЭ-0,17</v>
          </cell>
          <cell r="G4">
            <v>4</v>
          </cell>
          <cell r="H4">
            <v>0.65</v>
          </cell>
          <cell r="I4">
            <v>250</v>
          </cell>
          <cell r="J4">
            <v>200</v>
          </cell>
          <cell r="L4" t="str">
            <v>ПВу</v>
          </cell>
          <cell r="M4">
            <v>0.75</v>
          </cell>
        </row>
        <row r="5">
          <cell r="F5" t="str">
            <v>Плита  ПЭ-0,51</v>
          </cell>
          <cell r="G5">
            <v>12</v>
          </cell>
          <cell r="H5">
            <v>0.65</v>
          </cell>
          <cell r="I5">
            <v>750</v>
          </cell>
          <cell r="J5">
            <v>400</v>
          </cell>
          <cell r="L5" t="str">
            <v>Завеса</v>
          </cell>
          <cell r="M5">
            <v>0.45</v>
          </cell>
        </row>
        <row r="6">
          <cell r="F6" t="str">
            <v>Шкаф жарочный ШКЖ-0,51</v>
          </cell>
          <cell r="G6">
            <v>8</v>
          </cell>
          <cell r="H6">
            <v>0.5</v>
          </cell>
          <cell r="I6">
            <v>400</v>
          </cell>
          <cell r="J6">
            <v>0</v>
          </cell>
          <cell r="L6" t="str">
            <v>Нет</v>
          </cell>
          <cell r="M6">
            <v>0</v>
          </cell>
        </row>
        <row r="7">
          <cell r="F7" t="str">
            <v>Шкаф жарочный ШКЖ-0,85</v>
          </cell>
          <cell r="G7">
            <v>12</v>
          </cell>
          <cell r="H7">
            <v>0.5</v>
          </cell>
          <cell r="I7">
            <v>500</v>
          </cell>
          <cell r="J7">
            <v>0</v>
          </cell>
        </row>
        <row r="8">
          <cell r="F8" t="str">
            <v>Устройство варочное УЭВ-60</v>
          </cell>
          <cell r="G8">
            <v>9.4499999999999993</v>
          </cell>
          <cell r="H8">
            <v>0.3</v>
          </cell>
          <cell r="I8">
            <v>650</v>
          </cell>
          <cell r="J8">
            <v>400</v>
          </cell>
        </row>
        <row r="9">
          <cell r="F9" t="str">
            <v>Фритюрница ФЭ-200</v>
          </cell>
          <cell r="G9">
            <v>7.5</v>
          </cell>
          <cell r="H9">
            <v>0.5</v>
          </cell>
          <cell r="I9">
            <v>350</v>
          </cell>
          <cell r="J9">
            <v>200</v>
          </cell>
        </row>
        <row r="10">
          <cell r="F10" t="str">
            <v>Котел варочный, КЭ-100</v>
          </cell>
          <cell r="G10">
            <v>18.899999999999999</v>
          </cell>
          <cell r="H10">
            <v>0.3</v>
          </cell>
          <cell r="I10">
            <v>550</v>
          </cell>
          <cell r="J10">
            <v>400</v>
          </cell>
        </row>
        <row r="11">
          <cell r="F11" t="str">
            <v>Котел варочный, КЭ-160</v>
          </cell>
          <cell r="G11">
            <v>24</v>
          </cell>
          <cell r="H11">
            <v>0.3</v>
          </cell>
          <cell r="I11">
            <v>650</v>
          </cell>
          <cell r="J11">
            <v>400</v>
          </cell>
        </row>
        <row r="12">
          <cell r="F12" t="str">
            <v>Котел варочный, КЭ-250</v>
          </cell>
          <cell r="G12">
            <v>30</v>
          </cell>
          <cell r="H12">
            <v>0.3</v>
          </cell>
          <cell r="I12">
            <v>750</v>
          </cell>
          <cell r="J12">
            <v>400</v>
          </cell>
        </row>
        <row r="13">
          <cell r="F13" t="str">
            <v>Аппарат пароварочный АПЭ-0,23А</v>
          </cell>
          <cell r="G13">
            <v>7.5</v>
          </cell>
          <cell r="H13">
            <v>0.3</v>
          </cell>
          <cell r="I13">
            <v>650</v>
          </cell>
          <cell r="J13">
            <v>400</v>
          </cell>
        </row>
        <row r="14">
          <cell r="F14" t="str">
            <v>Сковорода СЭ-0,22</v>
          </cell>
          <cell r="G14">
            <v>5</v>
          </cell>
          <cell r="H14">
            <v>0.5</v>
          </cell>
          <cell r="I14">
            <v>450</v>
          </cell>
          <cell r="J14">
            <v>400</v>
          </cell>
        </row>
        <row r="15">
          <cell r="F15" t="str">
            <v>Сковорода СЭ-0,45</v>
          </cell>
          <cell r="G15">
            <v>11.5</v>
          </cell>
          <cell r="H15">
            <v>0.5</v>
          </cell>
          <cell r="I15">
            <v>700</v>
          </cell>
          <cell r="J15">
            <v>400</v>
          </cell>
        </row>
        <row r="16">
          <cell r="F16" t="str">
            <v>Мармит МСЭ-0,84</v>
          </cell>
          <cell r="G16">
            <v>2.5</v>
          </cell>
          <cell r="H16">
            <v>0.5</v>
          </cell>
          <cell r="I16">
            <v>300</v>
          </cell>
          <cell r="J16">
            <v>200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F18" t="str">
            <v xml:space="preserve">Плита  </v>
          </cell>
          <cell r="G18">
            <v>8</v>
          </cell>
          <cell r="H18">
            <v>0.65</v>
          </cell>
          <cell r="I18">
            <v>500</v>
          </cell>
          <cell r="J18">
            <v>400</v>
          </cell>
        </row>
        <row r="19">
          <cell r="F19" t="str">
            <v>Шкаф холодильный</v>
          </cell>
          <cell r="G19">
            <v>0.56000000000000005</v>
          </cell>
          <cell r="H19">
            <v>0.3</v>
          </cell>
          <cell r="I19">
            <v>0</v>
          </cell>
          <cell r="J19">
            <v>0</v>
          </cell>
        </row>
        <row r="20">
          <cell r="F20" t="str">
            <v>Холодильник бытовой</v>
          </cell>
          <cell r="G20">
            <v>0.2</v>
          </cell>
          <cell r="H20">
            <v>0.8</v>
          </cell>
          <cell r="I20">
            <v>0</v>
          </cell>
          <cell r="J20">
            <v>0</v>
          </cell>
        </row>
        <row r="21">
          <cell r="F21" t="str">
            <v>Кофемолка</v>
          </cell>
          <cell r="G21">
            <v>0.3</v>
          </cell>
          <cell r="H21">
            <v>0.3</v>
          </cell>
          <cell r="I21">
            <v>0</v>
          </cell>
          <cell r="J21">
            <v>0</v>
          </cell>
        </row>
        <row r="22">
          <cell r="F22" t="str">
            <v>Кофеварка</v>
          </cell>
          <cell r="G22">
            <v>1.2</v>
          </cell>
          <cell r="H22">
            <v>0.65</v>
          </cell>
          <cell r="I22">
            <v>0</v>
          </cell>
          <cell r="J22">
            <v>0</v>
          </cell>
        </row>
        <row r="23">
          <cell r="F23" t="str">
            <v>Электрочайник</v>
          </cell>
          <cell r="G23">
            <v>1.4</v>
          </cell>
          <cell r="H23">
            <v>0.5</v>
          </cell>
          <cell r="I23">
            <v>0</v>
          </cell>
          <cell r="J23">
            <v>0</v>
          </cell>
        </row>
        <row r="24">
          <cell r="F24" t="str">
            <v>Микроволновая печь</v>
          </cell>
          <cell r="G24">
            <v>1.2</v>
          </cell>
          <cell r="H24">
            <v>0.3</v>
          </cell>
          <cell r="I24">
            <v>0</v>
          </cell>
          <cell r="J24">
            <v>0</v>
          </cell>
        </row>
        <row r="25">
          <cell r="F25" t="str">
            <v>Печь угольная (Хоспер)</v>
          </cell>
          <cell r="G25">
            <v>8</v>
          </cell>
          <cell r="H25">
            <v>0.3</v>
          </cell>
          <cell r="I25">
            <v>200</v>
          </cell>
          <cell r="J25">
            <v>150</v>
          </cell>
        </row>
        <row r="26">
          <cell r="F26" t="str">
            <v>Сокоохладитель</v>
          </cell>
          <cell r="G26">
            <v>0.3</v>
          </cell>
          <cell r="H26">
            <v>0.5</v>
          </cell>
          <cell r="I26">
            <v>0</v>
          </cell>
          <cell r="J26">
            <v>0</v>
          </cell>
        </row>
        <row r="27">
          <cell r="F27" t="str">
            <v>Холод шкаф для напитков</v>
          </cell>
          <cell r="G27">
            <v>0.3</v>
          </cell>
          <cell r="H27">
            <v>0.5</v>
          </cell>
          <cell r="I27">
            <v>0</v>
          </cell>
          <cell r="J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zoomScale="85" zoomScaleNormal="85" workbookViewId="0">
      <selection activeCell="K7" sqref="K7"/>
    </sheetView>
  </sheetViews>
  <sheetFormatPr defaultRowHeight="15"/>
  <cols>
    <col min="1" max="1" width="14.7109375" customWidth="1"/>
    <col min="2" max="2" width="37" customWidth="1"/>
    <col min="3" max="3" width="28.28515625" customWidth="1"/>
    <col min="4" max="4" width="46.28515625" customWidth="1"/>
    <col min="5" max="5" width="28.7109375" customWidth="1"/>
    <col min="6" max="6" width="26.7109375" customWidth="1"/>
  </cols>
  <sheetData>
    <row r="1" spans="1:15" s="9" customFormat="1" ht="21" customHeight="1">
      <c r="A1" s="326" t="s">
        <v>67</v>
      </c>
      <c r="B1" s="327"/>
      <c r="C1" s="327"/>
      <c r="D1" s="327"/>
      <c r="E1" s="327"/>
      <c r="F1" s="327"/>
      <c r="G1" s="10"/>
      <c r="I1" s="10"/>
      <c r="O1" s="11"/>
    </row>
    <row r="2" spans="1:15" s="6" customFormat="1" ht="21" customHeight="1" thickBot="1">
      <c r="A2" s="50"/>
      <c r="B2" s="51"/>
      <c r="C2" s="51"/>
      <c r="D2" s="51"/>
      <c r="E2" s="51"/>
      <c r="F2" s="51"/>
      <c r="G2" s="14"/>
      <c r="I2" s="14"/>
      <c r="O2" s="15"/>
    </row>
    <row r="3" spans="1:15" s="6" customFormat="1" ht="32.25" customHeight="1">
      <c r="A3" s="330">
        <v>1</v>
      </c>
      <c r="B3" s="333" t="s">
        <v>68</v>
      </c>
      <c r="C3" s="336" t="s">
        <v>61</v>
      </c>
      <c r="D3" s="337"/>
      <c r="E3" s="52" t="s">
        <v>62</v>
      </c>
      <c r="F3" s="8"/>
      <c r="G3" s="14"/>
      <c r="I3" s="14"/>
      <c r="O3" s="15"/>
    </row>
    <row r="4" spans="1:15" s="8" customFormat="1" ht="56.25" customHeight="1">
      <c r="A4" s="331"/>
      <c r="B4" s="334"/>
      <c r="C4" s="55" t="s">
        <v>69</v>
      </c>
      <c r="D4" s="55" t="s">
        <v>98</v>
      </c>
      <c r="E4" s="49" t="s">
        <v>70</v>
      </c>
      <c r="G4" s="12"/>
      <c r="I4" s="12"/>
      <c r="O4" s="13"/>
    </row>
    <row r="5" spans="1:15" s="8" customFormat="1" ht="49.5" customHeight="1">
      <c r="A5" s="331"/>
      <c r="B5" s="335"/>
      <c r="C5" s="57" t="s">
        <v>99</v>
      </c>
      <c r="D5" s="58" t="s">
        <v>265</v>
      </c>
      <c r="E5" s="59" t="s">
        <v>96</v>
      </c>
      <c r="G5" s="12"/>
      <c r="I5" s="12"/>
      <c r="O5" s="13"/>
    </row>
    <row r="6" spans="1:15" s="16" customFormat="1" ht="36.75" customHeight="1" thickBot="1">
      <c r="A6" s="332"/>
      <c r="B6" s="53" t="s">
        <v>71</v>
      </c>
      <c r="C6" s="60" t="s">
        <v>101</v>
      </c>
      <c r="D6" s="61" t="s">
        <v>100</v>
      </c>
      <c r="E6" s="62" t="s">
        <v>97</v>
      </c>
      <c r="F6" s="8"/>
      <c r="G6" s="17"/>
      <c r="I6" s="17"/>
      <c r="O6" s="18"/>
    </row>
    <row r="7" spans="1:15" ht="29.25" customHeight="1">
      <c r="A7" s="338"/>
      <c r="B7" s="339"/>
      <c r="C7" s="339"/>
      <c r="D7" s="339"/>
      <c r="E7" s="339"/>
      <c r="F7" s="339"/>
    </row>
    <row r="8" spans="1:15" ht="15.75" thickBot="1">
      <c r="A8" s="56"/>
      <c r="B8" s="8"/>
      <c r="C8" s="45"/>
      <c r="D8" s="8"/>
      <c r="E8" s="8"/>
      <c r="F8" s="8"/>
    </row>
    <row r="9" spans="1:15" ht="51" customHeight="1">
      <c r="A9" s="319">
        <v>2</v>
      </c>
      <c r="B9" s="322" t="s">
        <v>73</v>
      </c>
      <c r="C9" s="322"/>
      <c r="D9" s="324" t="s">
        <v>72</v>
      </c>
      <c r="E9" s="324"/>
      <c r="F9" s="325"/>
    </row>
    <row r="10" spans="1:15" ht="45" customHeight="1">
      <c r="A10" s="320"/>
      <c r="B10" s="323"/>
      <c r="C10" s="323"/>
      <c r="D10" s="63" t="s">
        <v>237</v>
      </c>
      <c r="E10" s="55" t="s">
        <v>238</v>
      </c>
      <c r="F10" s="49"/>
    </row>
    <row r="11" spans="1:15" ht="60.75" customHeight="1" thickBot="1">
      <c r="A11" s="321"/>
      <c r="B11" s="328" t="s">
        <v>74</v>
      </c>
      <c r="C11" s="329"/>
      <c r="D11" s="147">
        <v>15</v>
      </c>
      <c r="E11" s="68">
        <v>20</v>
      </c>
      <c r="F11" s="47"/>
    </row>
    <row r="12" spans="1:15">
      <c r="A12" s="56"/>
      <c r="B12" s="6"/>
      <c r="C12" s="67"/>
      <c r="D12" s="8"/>
      <c r="E12" s="8"/>
      <c r="F12" s="8"/>
    </row>
    <row r="13" spans="1:15">
      <c r="A13" s="56"/>
      <c r="B13" s="8"/>
      <c r="C13" s="66"/>
      <c r="D13" s="8"/>
      <c r="E13" s="8"/>
      <c r="F13" s="8"/>
    </row>
    <row r="14" spans="1:15">
      <c r="A14" s="56"/>
      <c r="B14" s="6"/>
      <c r="C14" s="67"/>
      <c r="D14" s="6"/>
      <c r="E14" s="8"/>
      <c r="F14" s="8"/>
    </row>
    <row r="15" spans="1:15" ht="15.75" thickBot="1">
      <c r="A15" s="56"/>
      <c r="B15" s="8"/>
      <c r="C15" s="66"/>
      <c r="D15" s="8"/>
      <c r="E15" s="8"/>
      <c r="F15" s="8"/>
    </row>
    <row r="16" spans="1:15" ht="45.75" customHeight="1">
      <c r="A16" s="319">
        <v>3</v>
      </c>
      <c r="B16" s="322" t="s">
        <v>75</v>
      </c>
      <c r="C16" s="322"/>
      <c r="D16" s="324" t="s">
        <v>76</v>
      </c>
      <c r="E16" s="324"/>
      <c r="F16" s="325"/>
    </row>
    <row r="17" spans="1:6">
      <c r="A17" s="320"/>
      <c r="B17" s="323"/>
      <c r="C17" s="323"/>
      <c r="D17" s="65" t="s">
        <v>92</v>
      </c>
      <c r="E17" s="54" t="s">
        <v>91</v>
      </c>
      <c r="F17" s="46" t="s">
        <v>77</v>
      </c>
    </row>
    <row r="18" spans="1:6" ht="18">
      <c r="A18" s="320"/>
      <c r="B18" s="146"/>
      <c r="C18" s="146"/>
      <c r="D18" s="65" t="s">
        <v>102</v>
      </c>
      <c r="E18" s="65" t="s">
        <v>102</v>
      </c>
      <c r="F18" s="148" t="s">
        <v>102</v>
      </c>
    </row>
    <row r="19" spans="1:6" ht="26.25" customHeight="1">
      <c r="A19" s="320"/>
      <c r="B19" s="55" t="s">
        <v>78</v>
      </c>
      <c r="C19" s="55" t="s">
        <v>27</v>
      </c>
      <c r="D19" s="65">
        <v>80</v>
      </c>
      <c r="E19" s="54">
        <v>111</v>
      </c>
      <c r="F19" s="46">
        <v>137</v>
      </c>
    </row>
    <row r="20" spans="1:6" ht="26.25" customHeight="1" thickBot="1">
      <c r="A20" s="321"/>
      <c r="B20" s="48" t="s">
        <v>43</v>
      </c>
      <c r="C20" s="48" t="s">
        <v>79</v>
      </c>
      <c r="D20" s="64">
        <v>99</v>
      </c>
      <c r="E20" s="68">
        <v>134</v>
      </c>
      <c r="F20" s="47">
        <v>229</v>
      </c>
    </row>
    <row r="21" spans="1:6">
      <c r="A21" s="313"/>
      <c r="B21" s="314"/>
      <c r="C21" s="314"/>
      <c r="D21" s="314"/>
      <c r="E21" s="314"/>
      <c r="F21" s="315"/>
    </row>
    <row r="22" spans="1:6" ht="15.75" thickBot="1">
      <c r="A22" s="316"/>
      <c r="B22" s="317"/>
      <c r="C22" s="317"/>
      <c r="D22" s="317"/>
      <c r="E22" s="317"/>
      <c r="F22" s="318"/>
    </row>
  </sheetData>
  <mergeCells count="13">
    <mergeCell ref="A21:F22"/>
    <mergeCell ref="A16:A20"/>
    <mergeCell ref="B16:C17"/>
    <mergeCell ref="D16:F16"/>
    <mergeCell ref="A1:F1"/>
    <mergeCell ref="A9:A11"/>
    <mergeCell ref="B9:C10"/>
    <mergeCell ref="D9:F9"/>
    <mergeCell ref="B11:C11"/>
    <mergeCell ref="A3:A6"/>
    <mergeCell ref="B3:B5"/>
    <mergeCell ref="C3:D3"/>
    <mergeCell ref="A7:F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21"/>
  <sheetViews>
    <sheetView showGridLines="0" tabSelected="1" topLeftCell="A77" zoomScale="85" zoomScaleNormal="85" zoomScaleSheetLayoutView="85" workbookViewId="0">
      <pane xSplit="1" topLeftCell="B1" activePane="topRight" state="frozen"/>
      <selection activeCell="A19" sqref="A19"/>
      <selection pane="topRight" activeCell="AH17" sqref="AH17"/>
    </sheetView>
  </sheetViews>
  <sheetFormatPr defaultRowHeight="21" customHeight="1"/>
  <cols>
    <col min="1" max="1" width="13.5703125" style="8" customWidth="1"/>
    <col min="2" max="2" width="36.7109375" style="20" customWidth="1"/>
    <col min="3" max="3" width="7.28515625" style="19" customWidth="1"/>
    <col min="4" max="4" width="6.85546875" style="2" customWidth="1"/>
    <col min="5" max="5" width="8.85546875" style="2" customWidth="1"/>
    <col min="6" max="6" width="11.42578125" style="2" customWidth="1"/>
    <col min="7" max="7" width="11" style="44" customWidth="1"/>
    <col min="8" max="8" width="10.42578125" style="1" customWidth="1"/>
    <col min="9" max="9" width="9.28515625" style="1" customWidth="1"/>
    <col min="10" max="10" width="10.5703125" style="196" customWidth="1"/>
    <col min="11" max="11" width="11.7109375" style="1" customWidth="1"/>
    <col min="12" max="12" width="10.140625" style="103" customWidth="1"/>
    <col min="13" max="13" width="11.140625" style="3" customWidth="1"/>
    <col min="14" max="14" width="10.42578125" style="1" customWidth="1"/>
    <col min="15" max="15" width="9.5703125" style="5" customWidth="1"/>
    <col min="16" max="16" width="4.42578125" style="119" customWidth="1"/>
    <col min="17" max="17" width="11.85546875" style="20" customWidth="1"/>
    <col min="18" max="18" width="4.42578125" style="119" customWidth="1"/>
    <col min="19" max="19" width="3.140625" style="124" customWidth="1"/>
    <col min="20" max="20" width="10.28515625" style="20" customWidth="1"/>
    <col min="21" max="21" width="11.42578125" style="1" customWidth="1"/>
    <col min="22" max="22" width="10.42578125" customWidth="1"/>
    <col min="23" max="23" width="10.7109375" style="1" customWidth="1"/>
    <col min="24" max="24" width="11" customWidth="1"/>
    <col min="25" max="25" width="11" style="20" customWidth="1"/>
    <col min="26" max="26" width="8" style="112" customWidth="1"/>
    <col min="27" max="27" width="8.42578125" style="113" customWidth="1"/>
    <col min="28" max="29" width="2.5703125" style="20" customWidth="1"/>
    <col min="30" max="30" width="20.42578125" style="1" customWidth="1"/>
    <col min="31" max="33" width="9.140625" style="1" customWidth="1"/>
    <col min="34" max="35" width="12.140625" style="1" customWidth="1"/>
    <col min="36" max="36" width="11.85546875" style="1" customWidth="1"/>
    <col min="37" max="37" width="11.42578125" style="1" customWidth="1"/>
    <col min="38" max="38" width="11.5703125" style="1" customWidth="1"/>
    <col min="39" max="39" width="11.140625" style="1" customWidth="1"/>
    <col min="40" max="40" width="12.7109375" style="1" customWidth="1"/>
    <col min="41" max="41" width="18" style="1" customWidth="1"/>
    <col min="42" max="16384" width="9.140625" style="1"/>
  </cols>
  <sheetData>
    <row r="1" spans="1:41" ht="41.25" customHeight="1" thickBot="1">
      <c r="A1" s="360" t="s">
        <v>163</v>
      </c>
      <c r="B1" s="360"/>
      <c r="C1" s="360"/>
      <c r="D1" s="360"/>
      <c r="E1" s="360"/>
      <c r="F1" s="360"/>
      <c r="G1" s="70"/>
      <c r="H1" s="69"/>
      <c r="I1" s="69"/>
      <c r="J1" s="195"/>
      <c r="K1" s="69"/>
      <c r="L1" s="102"/>
      <c r="M1" s="69"/>
      <c r="N1" s="69"/>
      <c r="O1" s="71"/>
      <c r="P1" s="115"/>
      <c r="Q1" s="72"/>
      <c r="R1" s="115"/>
      <c r="S1" s="120"/>
      <c r="T1" s="72"/>
      <c r="U1" s="69"/>
      <c r="V1" s="73"/>
      <c r="W1" s="73"/>
      <c r="X1" s="73"/>
      <c r="Y1" s="72"/>
      <c r="Z1" s="106"/>
      <c r="AA1" s="107"/>
      <c r="AB1" s="74"/>
      <c r="AC1" s="74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</row>
    <row r="2" spans="1:41" s="4" customFormat="1" ht="42.75" customHeight="1" thickBot="1">
      <c r="A2" s="374"/>
      <c r="B2" s="374"/>
      <c r="C2" s="374"/>
      <c r="D2" s="374"/>
      <c r="E2" s="374"/>
      <c r="F2" s="374"/>
      <c r="G2" s="375"/>
      <c r="H2" s="375"/>
      <c r="I2" s="375"/>
      <c r="J2" s="375"/>
      <c r="K2" s="375"/>
      <c r="L2" s="375"/>
      <c r="M2" s="375"/>
      <c r="N2" s="375"/>
      <c r="O2" s="376"/>
      <c r="P2" s="145"/>
      <c r="Q2" s="184"/>
      <c r="R2" s="145"/>
      <c r="S2" s="121"/>
      <c r="T2" s="377" t="s">
        <v>107</v>
      </c>
      <c r="U2" s="378"/>
      <c r="V2" s="378"/>
      <c r="W2" s="378"/>
      <c r="X2" s="378"/>
      <c r="Y2" s="378"/>
      <c r="Z2" s="378"/>
      <c r="AA2" s="379"/>
      <c r="AB2" s="105"/>
      <c r="AC2" s="105"/>
      <c r="AD2" s="340" t="s">
        <v>60</v>
      </c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2"/>
    </row>
    <row r="3" spans="1:41" s="4" customFormat="1" ht="67.5" customHeight="1" thickBot="1">
      <c r="A3" s="361" t="s">
        <v>33</v>
      </c>
      <c r="B3" s="363" t="s">
        <v>32</v>
      </c>
      <c r="C3" s="365" t="s">
        <v>34</v>
      </c>
      <c r="D3" s="367" t="s">
        <v>35</v>
      </c>
      <c r="E3" s="369" t="s">
        <v>36</v>
      </c>
      <c r="F3" s="371" t="s">
        <v>95</v>
      </c>
      <c r="G3" s="136" t="s">
        <v>90</v>
      </c>
      <c r="H3" s="75" t="s">
        <v>37</v>
      </c>
      <c r="I3" s="75" t="s">
        <v>38</v>
      </c>
      <c r="J3" s="75" t="s">
        <v>39</v>
      </c>
      <c r="K3" s="75" t="s">
        <v>40</v>
      </c>
      <c r="L3" s="76" t="s">
        <v>41</v>
      </c>
      <c r="M3" s="76" t="s">
        <v>42</v>
      </c>
      <c r="N3" s="76" t="s">
        <v>43</v>
      </c>
      <c r="O3" s="77" t="s">
        <v>44</v>
      </c>
      <c r="P3" s="116"/>
      <c r="Q3" s="185" t="s">
        <v>31</v>
      </c>
      <c r="R3" s="116"/>
      <c r="S3" s="122"/>
      <c r="T3" s="78" t="s">
        <v>46</v>
      </c>
      <c r="U3" s="79" t="s">
        <v>47</v>
      </c>
      <c r="V3" s="79" t="s">
        <v>46</v>
      </c>
      <c r="W3" s="79" t="s">
        <v>48</v>
      </c>
      <c r="X3" s="79" t="s">
        <v>48</v>
      </c>
      <c r="Y3" s="79" t="s">
        <v>48</v>
      </c>
      <c r="Z3" s="380" t="s">
        <v>49</v>
      </c>
      <c r="AA3" s="382" t="s">
        <v>50</v>
      </c>
      <c r="AB3" s="105"/>
      <c r="AC3" s="105"/>
      <c r="AD3" s="343"/>
      <c r="AE3" s="344"/>
      <c r="AF3" s="344"/>
      <c r="AG3" s="344"/>
      <c r="AH3" s="344"/>
      <c r="AI3" s="344"/>
      <c r="AJ3" s="344"/>
      <c r="AK3" s="344"/>
      <c r="AL3" s="344"/>
      <c r="AM3" s="344"/>
      <c r="AN3" s="344"/>
      <c r="AO3" s="345"/>
    </row>
    <row r="4" spans="1:41" s="4" customFormat="1" ht="82.5" customHeight="1" thickBot="1">
      <c r="A4" s="362"/>
      <c r="B4" s="364"/>
      <c r="C4" s="366"/>
      <c r="D4" s="368"/>
      <c r="E4" s="370"/>
      <c r="F4" s="372"/>
      <c r="G4" s="137" t="s">
        <v>59</v>
      </c>
      <c r="H4" s="80" t="s">
        <v>83</v>
      </c>
      <c r="I4" s="80" t="s">
        <v>84</v>
      </c>
      <c r="J4" s="80" t="s">
        <v>85</v>
      </c>
      <c r="K4" s="80" t="s">
        <v>88</v>
      </c>
      <c r="L4" s="81" t="s">
        <v>86</v>
      </c>
      <c r="M4" s="81" t="s">
        <v>87</v>
      </c>
      <c r="N4" s="81" t="s">
        <v>27</v>
      </c>
      <c r="O4" s="82" t="s">
        <v>89</v>
      </c>
      <c r="P4" s="117"/>
      <c r="Q4" s="185" t="s">
        <v>103</v>
      </c>
      <c r="R4" s="117"/>
      <c r="S4" s="122"/>
      <c r="T4" s="78" t="s">
        <v>54</v>
      </c>
      <c r="U4" s="79" t="s">
        <v>54</v>
      </c>
      <c r="V4" s="79" t="s">
        <v>94</v>
      </c>
      <c r="W4" s="79" t="s">
        <v>93</v>
      </c>
      <c r="X4" s="79" t="s">
        <v>52</v>
      </c>
      <c r="Y4" s="79" t="s">
        <v>54</v>
      </c>
      <c r="Z4" s="381"/>
      <c r="AA4" s="383"/>
      <c r="AB4" s="105"/>
      <c r="AC4" s="105"/>
      <c r="AD4" s="346" t="s">
        <v>45</v>
      </c>
      <c r="AE4" s="159" t="s">
        <v>63</v>
      </c>
      <c r="AF4" s="160" t="s">
        <v>64</v>
      </c>
      <c r="AG4" s="161" t="s">
        <v>65</v>
      </c>
      <c r="AH4" s="165" t="s">
        <v>66</v>
      </c>
      <c r="AI4" s="166" t="s">
        <v>105</v>
      </c>
      <c r="AJ4" s="159" t="s">
        <v>63</v>
      </c>
      <c r="AK4" s="160" t="s">
        <v>64</v>
      </c>
      <c r="AL4" s="161" t="s">
        <v>65</v>
      </c>
      <c r="AM4" s="162" t="s">
        <v>66</v>
      </c>
      <c r="AN4" s="163" t="s">
        <v>104</v>
      </c>
      <c r="AO4" s="163" t="s">
        <v>242</v>
      </c>
    </row>
    <row r="5" spans="1:41" s="4" customFormat="1" ht="40.5" customHeight="1" thickBot="1">
      <c r="A5" s="362"/>
      <c r="B5" s="364"/>
      <c r="C5" s="100" t="s">
        <v>80</v>
      </c>
      <c r="D5" s="83" t="s">
        <v>81</v>
      </c>
      <c r="E5" s="101" t="s">
        <v>82</v>
      </c>
      <c r="F5" s="373"/>
      <c r="G5" s="138" t="s">
        <v>55</v>
      </c>
      <c r="H5" s="84" t="s">
        <v>55</v>
      </c>
      <c r="I5" s="84" t="s">
        <v>55</v>
      </c>
      <c r="J5" s="84" t="s">
        <v>55</v>
      </c>
      <c r="K5" s="84" t="s">
        <v>55</v>
      </c>
      <c r="L5" s="85" t="s">
        <v>55</v>
      </c>
      <c r="M5" s="86" t="s">
        <v>55</v>
      </c>
      <c r="N5" s="87" t="s">
        <v>56</v>
      </c>
      <c r="O5" s="88" t="s">
        <v>55</v>
      </c>
      <c r="P5" s="117"/>
      <c r="Q5" s="186" t="s">
        <v>55</v>
      </c>
      <c r="R5" s="117"/>
      <c r="S5" s="122"/>
      <c r="T5" s="89" t="s">
        <v>53</v>
      </c>
      <c r="U5" s="90" t="s">
        <v>53</v>
      </c>
      <c r="V5" s="90" t="s">
        <v>53</v>
      </c>
      <c r="W5" s="90" t="s">
        <v>53</v>
      </c>
      <c r="X5" s="90" t="s">
        <v>53</v>
      </c>
      <c r="Y5" s="90" t="s">
        <v>53</v>
      </c>
      <c r="Z5" s="108" t="s">
        <v>51</v>
      </c>
      <c r="AA5" s="109" t="s">
        <v>51</v>
      </c>
      <c r="AB5" s="105"/>
      <c r="AC5" s="105"/>
      <c r="AD5" s="347"/>
      <c r="AE5" s="349" t="s">
        <v>61</v>
      </c>
      <c r="AF5" s="350"/>
      <c r="AG5" s="350"/>
      <c r="AH5" s="350"/>
      <c r="AI5" s="351"/>
      <c r="AJ5" s="349" t="s">
        <v>62</v>
      </c>
      <c r="AK5" s="350"/>
      <c r="AL5" s="350"/>
      <c r="AM5" s="350"/>
      <c r="AN5" s="350"/>
      <c r="AO5" s="351"/>
    </row>
    <row r="6" spans="1:41" s="7" customFormat="1" ht="27.75" customHeight="1" thickBot="1">
      <c r="A6" s="91"/>
      <c r="B6" s="92"/>
      <c r="C6" s="93"/>
      <c r="D6" s="94"/>
      <c r="E6" s="95"/>
      <c r="F6" s="194"/>
      <c r="G6" s="97"/>
      <c r="H6" s="95"/>
      <c r="I6" s="94"/>
      <c r="J6" s="94"/>
      <c r="K6" s="94"/>
      <c r="L6" s="95"/>
      <c r="M6" s="94"/>
      <c r="N6" s="95"/>
      <c r="O6" s="96"/>
      <c r="P6" s="118"/>
      <c r="Q6" s="187"/>
      <c r="R6" s="118"/>
      <c r="S6" s="123"/>
      <c r="T6" s="93"/>
      <c r="U6" s="94"/>
      <c r="V6" s="94"/>
      <c r="W6" s="94"/>
      <c r="X6" s="94"/>
      <c r="Y6" s="94"/>
      <c r="Z6" s="110"/>
      <c r="AA6" s="111"/>
      <c r="AB6" s="104"/>
      <c r="AC6" s="104"/>
      <c r="AD6" s="348"/>
      <c r="AE6" s="149" t="s">
        <v>53</v>
      </c>
      <c r="AF6" s="99" t="s">
        <v>53</v>
      </c>
      <c r="AG6" s="99" t="s">
        <v>53</v>
      </c>
      <c r="AH6" s="99" t="s">
        <v>53</v>
      </c>
      <c r="AI6" s="164" t="s">
        <v>55</v>
      </c>
      <c r="AJ6" s="98" t="s">
        <v>53</v>
      </c>
      <c r="AK6" s="99" t="s">
        <v>53</v>
      </c>
      <c r="AL6" s="99" t="s">
        <v>53</v>
      </c>
      <c r="AM6" s="158" t="s">
        <v>53</v>
      </c>
      <c r="AN6" s="114" t="s">
        <v>55</v>
      </c>
      <c r="AO6" s="114" t="s">
        <v>55</v>
      </c>
    </row>
    <row r="7" spans="1:41" ht="43.5" customHeight="1" thickBot="1">
      <c r="B7" s="202" t="s">
        <v>109</v>
      </c>
      <c r="M7" s="1"/>
      <c r="AD7" s="352"/>
      <c r="AE7" s="353"/>
      <c r="AF7" s="353"/>
      <c r="AG7" s="353"/>
      <c r="AH7" s="353"/>
      <c r="AI7" s="354"/>
      <c r="AJ7" s="355"/>
      <c r="AK7" s="356"/>
      <c r="AL7" s="356"/>
      <c r="AM7" s="356"/>
      <c r="AN7" s="356"/>
      <c r="AO7" s="357"/>
    </row>
    <row r="8" spans="1:41" customFormat="1" ht="41.25" customHeight="1">
      <c r="A8" s="128" t="s">
        <v>110</v>
      </c>
      <c r="B8" s="127" t="s">
        <v>106</v>
      </c>
      <c r="C8" s="142">
        <v>35</v>
      </c>
      <c r="D8" s="142">
        <v>3</v>
      </c>
      <c r="E8" s="143">
        <f t="shared" ref="E8:E14" si="0">C8*D8</f>
        <v>105</v>
      </c>
      <c r="F8" s="193">
        <v>0</v>
      </c>
      <c r="G8" s="188" t="s">
        <v>233</v>
      </c>
      <c r="H8" s="189">
        <f>C8*'Исходные данные'!$D$11/1000</f>
        <v>0.52500000000000002</v>
      </c>
      <c r="I8" s="190">
        <f>F8*'Исходные данные'!$E$19/1000</f>
        <v>0</v>
      </c>
      <c r="J8" s="197" t="s">
        <v>233</v>
      </c>
      <c r="K8" s="190" t="s">
        <v>233</v>
      </c>
      <c r="L8" s="190">
        <f>SUM(G8:K8)</f>
        <v>0.52500000000000002</v>
      </c>
      <c r="M8" s="190">
        <f>L8-H8</f>
        <v>0</v>
      </c>
      <c r="N8" s="190">
        <f>F8*'Исходные данные'!$E$20/1000</f>
        <v>0</v>
      </c>
      <c r="O8" s="191">
        <f>(1.164*(597.3+0.44*25)*N8/1000)+L8</f>
        <v>0.52500000000000002</v>
      </c>
      <c r="P8" s="126"/>
      <c r="Q8" s="140">
        <f>50*C8/1000</f>
        <v>1.75</v>
      </c>
      <c r="R8" s="139"/>
      <c r="S8" s="125"/>
      <c r="T8" s="301">
        <f>_xlfn.CEILING.MATH(Z8*E8,10)</f>
        <v>210</v>
      </c>
      <c r="U8" s="169" t="s">
        <v>233</v>
      </c>
      <c r="V8" s="170" t="s">
        <v>233</v>
      </c>
      <c r="W8" s="170" t="s">
        <v>233</v>
      </c>
      <c r="X8" s="169" t="s">
        <v>233</v>
      </c>
      <c r="Y8" s="302">
        <f>_xlfn.CEILING.MATH(AA8*E8,10)</f>
        <v>210</v>
      </c>
      <c r="Z8" s="171">
        <v>2</v>
      </c>
      <c r="AA8" s="172">
        <v>2</v>
      </c>
      <c r="AB8" s="129"/>
      <c r="AC8" s="129"/>
      <c r="AD8" s="173" t="s">
        <v>240</v>
      </c>
      <c r="AE8" s="304">
        <f>Y11+Y12+Y13+Y14+Y29+Y39</f>
        <v>6780</v>
      </c>
      <c r="AF8" s="174" t="s">
        <v>233</v>
      </c>
      <c r="AG8" s="305">
        <f>AE8</f>
        <v>6780</v>
      </c>
      <c r="AH8" s="305">
        <f>T11+T13+T29+T39</f>
        <v>2050</v>
      </c>
      <c r="AI8" s="175">
        <v>43</v>
      </c>
      <c r="AJ8" s="304">
        <f>AE8</f>
        <v>6780</v>
      </c>
      <c r="AK8" s="174" t="str">
        <f t="shared" ref="AK8:AM9" si="1">AF8</f>
        <v>-</v>
      </c>
      <c r="AL8" s="305">
        <f t="shared" si="1"/>
        <v>6780</v>
      </c>
      <c r="AM8" s="305">
        <f t="shared" si="1"/>
        <v>2050</v>
      </c>
      <c r="AN8" s="174">
        <v>60</v>
      </c>
      <c r="AO8" s="175">
        <v>31</v>
      </c>
    </row>
    <row r="9" spans="1:41" customFormat="1" ht="33" customHeight="1">
      <c r="A9" s="130" t="s">
        <v>111</v>
      </c>
      <c r="B9" s="131" t="s">
        <v>141</v>
      </c>
      <c r="C9" s="132">
        <v>8.4</v>
      </c>
      <c r="D9" s="132">
        <v>3</v>
      </c>
      <c r="E9" s="133">
        <f t="shared" si="0"/>
        <v>25.200000000000003</v>
      </c>
      <c r="F9" s="192">
        <v>0</v>
      </c>
      <c r="G9" s="168" t="s">
        <v>233</v>
      </c>
      <c r="H9" s="133" t="s">
        <v>233</v>
      </c>
      <c r="I9" s="151" t="s">
        <v>233</v>
      </c>
      <c r="J9" s="198" t="s">
        <v>233</v>
      </c>
      <c r="K9" s="151" t="s">
        <v>233</v>
      </c>
      <c r="L9" s="151" t="s">
        <v>233</v>
      </c>
      <c r="M9" s="151" t="s">
        <v>233</v>
      </c>
      <c r="N9" s="151" t="s">
        <v>233</v>
      </c>
      <c r="O9" s="152" t="s">
        <v>233</v>
      </c>
      <c r="P9" s="126"/>
      <c r="Q9" s="141" t="s">
        <v>233</v>
      </c>
      <c r="R9" s="139"/>
      <c r="S9" s="125"/>
      <c r="T9" s="300">
        <f>_xlfn.CEILING.MATH(Z9*E9,10)</f>
        <v>60</v>
      </c>
      <c r="U9" s="144" t="s">
        <v>233</v>
      </c>
      <c r="V9" s="132" t="s">
        <v>233</v>
      </c>
      <c r="W9" s="132" t="s">
        <v>233</v>
      </c>
      <c r="X9" s="144" t="s">
        <v>233</v>
      </c>
      <c r="Y9" s="303">
        <f>_xlfn.CEILING.MATH(AA9*E9,10)</f>
        <v>60</v>
      </c>
      <c r="Z9" s="144">
        <v>2</v>
      </c>
      <c r="AA9" s="135">
        <v>2</v>
      </c>
      <c r="AB9" s="129"/>
      <c r="AC9" s="129"/>
      <c r="AD9" s="229" t="s">
        <v>241</v>
      </c>
      <c r="AE9" s="234">
        <f>Y8+Y9+Y10+Y15+Y17+Y18+Y19+Y20+Y21+Y26+Y27+Y28+Y32+Y33+Y34+Y35+Y40</f>
        <v>7280</v>
      </c>
      <c r="AF9" s="155" t="s">
        <v>233</v>
      </c>
      <c r="AG9" s="238">
        <f>AE9</f>
        <v>7280</v>
      </c>
      <c r="AH9" s="239">
        <f>T8+T9+T10+T15+T16+T17+T18+T19+T20+T22+T25+T27+T28+T31+T36+T37+T40+T32</f>
        <v>6360</v>
      </c>
      <c r="AI9" s="167">
        <v>53</v>
      </c>
      <c r="AJ9" s="234">
        <f>AE9</f>
        <v>7280</v>
      </c>
      <c r="AK9" s="155" t="str">
        <f t="shared" si="1"/>
        <v>-</v>
      </c>
      <c r="AL9" s="238">
        <f t="shared" si="1"/>
        <v>7280</v>
      </c>
      <c r="AM9" s="239">
        <f t="shared" si="1"/>
        <v>6360</v>
      </c>
      <c r="AN9" s="156">
        <v>74</v>
      </c>
      <c r="AO9" s="167" t="s">
        <v>233</v>
      </c>
    </row>
    <row r="10" spans="1:41" customFormat="1" ht="33" customHeight="1">
      <c r="A10" s="130" t="s">
        <v>112</v>
      </c>
      <c r="B10" s="131" t="s">
        <v>106</v>
      </c>
      <c r="C10" s="132">
        <v>32.700000000000003</v>
      </c>
      <c r="D10" s="132">
        <v>3</v>
      </c>
      <c r="E10" s="133">
        <f t="shared" si="0"/>
        <v>98.100000000000009</v>
      </c>
      <c r="F10" s="192">
        <v>0</v>
      </c>
      <c r="G10" s="168" t="s">
        <v>233</v>
      </c>
      <c r="H10" s="133" t="s">
        <v>233</v>
      </c>
      <c r="I10" s="151" t="s">
        <v>233</v>
      </c>
      <c r="J10" s="198" t="s">
        <v>233</v>
      </c>
      <c r="K10" s="151" t="s">
        <v>233</v>
      </c>
      <c r="L10" s="151" t="s">
        <v>233</v>
      </c>
      <c r="M10" s="151" t="s">
        <v>233</v>
      </c>
      <c r="N10" s="151" t="s">
        <v>233</v>
      </c>
      <c r="O10" s="152" t="s">
        <v>233</v>
      </c>
      <c r="P10" s="126"/>
      <c r="Q10" s="215" t="s">
        <v>233</v>
      </c>
      <c r="R10" s="139"/>
      <c r="S10" s="125"/>
      <c r="T10" s="300">
        <f>MAX(_xlfn.CEILING.MATH(Z10*E10,10), Y11-T11-V11+Y12+Y13-T13+Y14+T16+T23)</f>
        <v>800</v>
      </c>
      <c r="U10" s="144" t="s">
        <v>233</v>
      </c>
      <c r="V10" s="132" t="s">
        <v>233</v>
      </c>
      <c r="W10" s="132" t="s">
        <v>233</v>
      </c>
      <c r="X10" s="144" t="s">
        <v>233</v>
      </c>
      <c r="Y10" s="303">
        <f>MAX(_xlfn.CEILING.MATH(AA10*E10,10), (T17-Y17+T19-Y19+T18-Y18+T23))</f>
        <v>700</v>
      </c>
      <c r="Z10" s="144">
        <v>2</v>
      </c>
      <c r="AA10" s="135">
        <v>2</v>
      </c>
      <c r="AB10" s="129"/>
      <c r="AC10" s="129"/>
      <c r="AD10" s="153" t="s">
        <v>259</v>
      </c>
      <c r="AE10" s="150" t="s">
        <v>233</v>
      </c>
      <c r="AF10" s="155" t="s">
        <v>233</v>
      </c>
      <c r="AG10" s="156" t="s">
        <v>233</v>
      </c>
      <c r="AH10" s="268">
        <f>T24</f>
        <v>500</v>
      </c>
      <c r="AI10" s="167" t="s">
        <v>233</v>
      </c>
      <c r="AJ10" s="150" t="str">
        <f t="shared" ref="AJ10:AJ14" si="2">AE10</f>
        <v>-</v>
      </c>
      <c r="AK10" s="155" t="str">
        <f t="shared" ref="AK10:AK14" si="3">AF10</f>
        <v>-</v>
      </c>
      <c r="AL10" s="156" t="str">
        <f t="shared" ref="AL10:AL14" si="4">AG10</f>
        <v>-</v>
      </c>
      <c r="AM10" s="268">
        <f t="shared" ref="AM10:AM14" si="5">AH10</f>
        <v>500</v>
      </c>
      <c r="AN10" s="156" t="s">
        <v>233</v>
      </c>
      <c r="AO10" s="167" t="s">
        <v>233</v>
      </c>
    </row>
    <row r="11" spans="1:41" customFormat="1" ht="33" customHeight="1">
      <c r="A11" s="388" t="s">
        <v>142</v>
      </c>
      <c r="B11" s="131" t="s">
        <v>130</v>
      </c>
      <c r="C11" s="132">
        <v>84.7</v>
      </c>
      <c r="D11" s="132">
        <v>3</v>
      </c>
      <c r="E11" s="133">
        <f t="shared" si="0"/>
        <v>254.10000000000002</v>
      </c>
      <c r="F11" s="192">
        <f>MROUND(C11/6,1)</f>
        <v>14</v>
      </c>
      <c r="G11" s="299">
        <f>(20+37+29+38)*0.7*0.6*0.2</f>
        <v>10.416</v>
      </c>
      <c r="H11" s="133">
        <f>'Исходные данные'!$E$11*C11/1000</f>
        <v>1.694</v>
      </c>
      <c r="I11" s="151">
        <f>'Исходные данные'!$D$19*F11/1000</f>
        <v>1.1200000000000001</v>
      </c>
      <c r="J11" s="198" t="s">
        <v>233</v>
      </c>
      <c r="K11" s="151" t="s">
        <v>233</v>
      </c>
      <c r="L11" s="151">
        <f>SUM(G11:K11)</f>
        <v>13.23</v>
      </c>
      <c r="M11" s="151">
        <f t="shared" ref="M11" si="6">L11-H11</f>
        <v>11.536000000000001</v>
      </c>
      <c r="N11" s="151">
        <f>'Исходные данные'!$D$20*F11/1000</f>
        <v>1.3859999999999999</v>
      </c>
      <c r="O11" s="152">
        <f t="shared" ref="O11" si="7">(1.164*(597.3+0.44*24)*N11/1000)+L11</f>
        <v>14.21066296944</v>
      </c>
      <c r="P11" s="126"/>
      <c r="Q11" s="141">
        <f>50*C11/1000</f>
        <v>4.2350000000000003</v>
      </c>
      <c r="R11" s="139"/>
      <c r="S11" s="125"/>
      <c r="T11" s="228">
        <f>_xlfn.CEILING.MATH(Z11*E11,10)</f>
        <v>770</v>
      </c>
      <c r="U11" s="144" t="s">
        <v>233</v>
      </c>
      <c r="V11" s="308">
        <f>4*1010</f>
        <v>4040</v>
      </c>
      <c r="W11" s="132" t="s">
        <v>233</v>
      </c>
      <c r="X11" s="144" t="s">
        <v>233</v>
      </c>
      <c r="Y11" s="227">
        <f>_xlfn.CEILING.MATH(AA11*E11,10)+V11</f>
        <v>5060</v>
      </c>
      <c r="Z11" s="144">
        <v>3</v>
      </c>
      <c r="AA11" s="135">
        <v>4</v>
      </c>
      <c r="AB11" s="129"/>
      <c r="AC11" s="129"/>
      <c r="AD11" s="153" t="s">
        <v>260</v>
      </c>
      <c r="AE11" s="150" t="s">
        <v>233</v>
      </c>
      <c r="AF11" s="155" t="s">
        <v>233</v>
      </c>
      <c r="AG11" s="156" t="s">
        <v>233</v>
      </c>
      <c r="AH11" s="307">
        <f>T23+T30</f>
        <v>270</v>
      </c>
      <c r="AI11" s="167" t="s">
        <v>233</v>
      </c>
      <c r="AJ11" s="150" t="str">
        <f t="shared" si="2"/>
        <v>-</v>
      </c>
      <c r="AK11" s="155" t="str">
        <f t="shared" si="3"/>
        <v>-</v>
      </c>
      <c r="AL11" s="156" t="str">
        <f t="shared" si="4"/>
        <v>-</v>
      </c>
      <c r="AM11" s="307">
        <f t="shared" si="5"/>
        <v>270</v>
      </c>
      <c r="AN11" s="156" t="s">
        <v>233</v>
      </c>
      <c r="AO11" s="167" t="s">
        <v>233</v>
      </c>
    </row>
    <row r="12" spans="1:41" customFormat="1" ht="33" customHeight="1">
      <c r="A12" s="388" t="s">
        <v>143</v>
      </c>
      <c r="B12" s="131" t="s">
        <v>131</v>
      </c>
      <c r="C12" s="132">
        <v>4.4000000000000004</v>
      </c>
      <c r="D12" s="132">
        <v>3</v>
      </c>
      <c r="E12" s="133">
        <f t="shared" si="0"/>
        <v>13.200000000000001</v>
      </c>
      <c r="F12" s="192">
        <v>0</v>
      </c>
      <c r="G12" s="168" t="s">
        <v>233</v>
      </c>
      <c r="H12" s="133" t="s">
        <v>233</v>
      </c>
      <c r="I12" s="151" t="s">
        <v>233</v>
      </c>
      <c r="J12" s="198" t="s">
        <v>233</v>
      </c>
      <c r="K12" s="151" t="s">
        <v>233</v>
      </c>
      <c r="L12" s="151" t="s">
        <v>233</v>
      </c>
      <c r="M12" s="151" t="s">
        <v>233</v>
      </c>
      <c r="N12" s="151" t="s">
        <v>233</v>
      </c>
      <c r="O12" s="152" t="s">
        <v>233</v>
      </c>
      <c r="P12" s="126"/>
      <c r="Q12" s="141" t="s">
        <v>233</v>
      </c>
      <c r="R12" s="139"/>
      <c r="S12" s="125"/>
      <c r="T12" s="134" t="s">
        <v>233</v>
      </c>
      <c r="U12" s="144" t="s">
        <v>233</v>
      </c>
      <c r="V12" s="132" t="s">
        <v>233</v>
      </c>
      <c r="W12" s="132" t="s">
        <v>233</v>
      </c>
      <c r="X12" s="144" t="s">
        <v>233</v>
      </c>
      <c r="Y12" s="227">
        <f>_xlfn.CEILING.MATH(AA12*E12,10)</f>
        <v>40</v>
      </c>
      <c r="Z12" s="144" t="s">
        <v>233</v>
      </c>
      <c r="AA12" s="135">
        <v>3</v>
      </c>
      <c r="AB12" s="129"/>
      <c r="AC12" s="129"/>
      <c r="AD12" s="153" t="s">
        <v>267</v>
      </c>
      <c r="AE12" s="150" t="s">
        <v>233</v>
      </c>
      <c r="AF12" s="155" t="s">
        <v>233</v>
      </c>
      <c r="AG12" s="156" t="s">
        <v>233</v>
      </c>
      <c r="AH12" s="307">
        <f>T38</f>
        <v>100</v>
      </c>
      <c r="AI12" s="167" t="s">
        <v>233</v>
      </c>
      <c r="AJ12" s="150" t="str">
        <f t="shared" si="2"/>
        <v>-</v>
      </c>
      <c r="AK12" s="155" t="str">
        <f t="shared" si="3"/>
        <v>-</v>
      </c>
      <c r="AL12" s="156" t="str">
        <f t="shared" si="4"/>
        <v>-</v>
      </c>
      <c r="AM12" s="307">
        <f t="shared" si="5"/>
        <v>100</v>
      </c>
      <c r="AN12" s="156" t="s">
        <v>233</v>
      </c>
      <c r="AO12" s="167" t="s">
        <v>233</v>
      </c>
    </row>
    <row r="13" spans="1:41" customFormat="1" ht="33" customHeight="1">
      <c r="A13" s="388" t="s">
        <v>144</v>
      </c>
      <c r="B13" s="131" t="s">
        <v>132</v>
      </c>
      <c r="C13" s="132">
        <v>31.2</v>
      </c>
      <c r="D13" s="132">
        <v>3</v>
      </c>
      <c r="E13" s="133">
        <f t="shared" si="0"/>
        <v>93.6</v>
      </c>
      <c r="F13" s="192">
        <v>0</v>
      </c>
      <c r="G13" s="168" t="s">
        <v>233</v>
      </c>
      <c r="H13" s="133" t="s">
        <v>233</v>
      </c>
      <c r="I13" s="151" t="s">
        <v>233</v>
      </c>
      <c r="J13" s="198" t="s">
        <v>233</v>
      </c>
      <c r="K13" s="151" t="s">
        <v>233</v>
      </c>
      <c r="L13" s="151" t="s">
        <v>233</v>
      </c>
      <c r="M13" s="151" t="s">
        <v>233</v>
      </c>
      <c r="N13" s="151" t="s">
        <v>233</v>
      </c>
      <c r="O13" s="152" t="s">
        <v>233</v>
      </c>
      <c r="P13" s="126"/>
      <c r="Q13" s="141" t="s">
        <v>233</v>
      </c>
      <c r="R13" s="139"/>
      <c r="S13" s="125"/>
      <c r="T13" s="228">
        <f>_xlfn.CEILING.MATH(Z13*E13,10)</f>
        <v>380</v>
      </c>
      <c r="U13" s="144" t="s">
        <v>233</v>
      </c>
      <c r="V13" s="132" t="s">
        <v>233</v>
      </c>
      <c r="W13" s="132" t="s">
        <v>233</v>
      </c>
      <c r="X13" s="144" t="s">
        <v>233</v>
      </c>
      <c r="Y13" s="227">
        <f>_xlfn.CEILING.MATH(AA13*E13,10)</f>
        <v>570</v>
      </c>
      <c r="Z13" s="144">
        <v>4</v>
      </c>
      <c r="AA13" s="135">
        <v>6</v>
      </c>
      <c r="AB13" s="129"/>
      <c r="AC13" s="129"/>
      <c r="AD13" s="153" t="s">
        <v>261</v>
      </c>
      <c r="AE13" s="150" t="s">
        <v>233</v>
      </c>
      <c r="AF13" s="155" t="s">
        <v>233</v>
      </c>
      <c r="AG13" s="156" t="s">
        <v>233</v>
      </c>
      <c r="AH13" s="255">
        <f>T34+T35</f>
        <v>450</v>
      </c>
      <c r="AI13" s="167" t="s">
        <v>233</v>
      </c>
      <c r="AJ13" s="150" t="str">
        <f t="shared" si="2"/>
        <v>-</v>
      </c>
      <c r="AK13" s="155" t="str">
        <f t="shared" si="3"/>
        <v>-</v>
      </c>
      <c r="AL13" s="156" t="str">
        <f t="shared" si="4"/>
        <v>-</v>
      </c>
      <c r="AM13" s="255">
        <f t="shared" si="5"/>
        <v>450</v>
      </c>
      <c r="AN13" s="156" t="s">
        <v>233</v>
      </c>
      <c r="AO13" s="167" t="s">
        <v>233</v>
      </c>
    </row>
    <row r="14" spans="1:41" customFormat="1" ht="33" customHeight="1">
      <c r="A14" s="388" t="s">
        <v>145</v>
      </c>
      <c r="B14" s="131" t="s">
        <v>131</v>
      </c>
      <c r="C14" s="132">
        <v>3.9</v>
      </c>
      <c r="D14" s="132">
        <v>3</v>
      </c>
      <c r="E14" s="133">
        <f t="shared" si="0"/>
        <v>11.7</v>
      </c>
      <c r="F14" s="192">
        <v>0</v>
      </c>
      <c r="G14" s="168" t="s">
        <v>233</v>
      </c>
      <c r="H14" s="133" t="s">
        <v>233</v>
      </c>
      <c r="I14" s="151" t="s">
        <v>233</v>
      </c>
      <c r="J14" s="198" t="s">
        <v>233</v>
      </c>
      <c r="K14" s="151" t="s">
        <v>233</v>
      </c>
      <c r="L14" s="151" t="s">
        <v>233</v>
      </c>
      <c r="M14" s="151" t="s">
        <v>233</v>
      </c>
      <c r="N14" s="151" t="s">
        <v>233</v>
      </c>
      <c r="O14" s="152" t="s">
        <v>233</v>
      </c>
      <c r="P14" s="126"/>
      <c r="Q14" s="141" t="s">
        <v>233</v>
      </c>
      <c r="R14" s="139"/>
      <c r="S14" s="125"/>
      <c r="T14" s="134" t="s">
        <v>233</v>
      </c>
      <c r="U14" s="144" t="s">
        <v>233</v>
      </c>
      <c r="V14" s="132" t="s">
        <v>233</v>
      </c>
      <c r="W14" s="132" t="s">
        <v>233</v>
      </c>
      <c r="X14" s="144" t="s">
        <v>233</v>
      </c>
      <c r="Y14" s="227">
        <f>_xlfn.CEILING.MATH(AA14*E14,10)</f>
        <v>40</v>
      </c>
      <c r="Z14" s="144" t="s">
        <v>233</v>
      </c>
      <c r="AA14" s="135">
        <v>3</v>
      </c>
      <c r="AB14" s="129"/>
      <c r="AC14" s="129"/>
      <c r="AD14" s="153" t="s">
        <v>262</v>
      </c>
      <c r="AE14" s="150" t="s">
        <v>233</v>
      </c>
      <c r="AF14" s="155" t="s">
        <v>233</v>
      </c>
      <c r="AG14" s="156" t="s">
        <v>233</v>
      </c>
      <c r="AH14" s="309">
        <f>V11</f>
        <v>4040</v>
      </c>
      <c r="AI14" s="167" t="s">
        <v>233</v>
      </c>
      <c r="AJ14" s="150" t="str">
        <f t="shared" si="2"/>
        <v>-</v>
      </c>
      <c r="AK14" s="155" t="str">
        <f t="shared" si="3"/>
        <v>-</v>
      </c>
      <c r="AL14" s="156" t="str">
        <f t="shared" si="4"/>
        <v>-</v>
      </c>
      <c r="AM14" s="309">
        <f t="shared" si="5"/>
        <v>4040</v>
      </c>
      <c r="AN14" s="156" t="s">
        <v>233</v>
      </c>
      <c r="AO14" s="167" t="s">
        <v>233</v>
      </c>
    </row>
    <row r="15" spans="1:41" customFormat="1" ht="33" customHeight="1">
      <c r="A15" s="130" t="s">
        <v>113</v>
      </c>
      <c r="B15" s="131" t="s">
        <v>133</v>
      </c>
      <c r="C15" s="132">
        <v>10.199999999999999</v>
      </c>
      <c r="D15" s="132">
        <v>3</v>
      </c>
      <c r="E15" s="133">
        <f t="shared" ref="E15:E19" si="8">C15*D15</f>
        <v>30.599999999999998</v>
      </c>
      <c r="F15" s="192">
        <v>0</v>
      </c>
      <c r="G15" s="168" t="s">
        <v>233</v>
      </c>
      <c r="H15" s="133" t="s">
        <v>233</v>
      </c>
      <c r="I15" s="151" t="s">
        <v>233</v>
      </c>
      <c r="J15" s="198" t="s">
        <v>233</v>
      </c>
      <c r="K15" s="151" t="s">
        <v>233</v>
      </c>
      <c r="L15" s="151" t="s">
        <v>233</v>
      </c>
      <c r="M15" s="151" t="s">
        <v>233</v>
      </c>
      <c r="N15" s="151" t="s">
        <v>233</v>
      </c>
      <c r="O15" s="152" t="s">
        <v>233</v>
      </c>
      <c r="P15" s="126"/>
      <c r="Q15" s="141" t="s">
        <v>233</v>
      </c>
      <c r="R15" s="139"/>
      <c r="S15" s="125"/>
      <c r="T15" s="300">
        <f>_xlfn.CEILING.MATH(Z15*E15,10)</f>
        <v>70</v>
      </c>
      <c r="U15" s="144" t="s">
        <v>233</v>
      </c>
      <c r="V15" s="132" t="s">
        <v>233</v>
      </c>
      <c r="W15" s="132" t="s">
        <v>233</v>
      </c>
      <c r="X15" s="144" t="s">
        <v>233</v>
      </c>
      <c r="Y15" s="303">
        <f>_xlfn.CEILING.MATH(AA15*E15,10)</f>
        <v>70</v>
      </c>
      <c r="Z15" s="144">
        <v>2</v>
      </c>
      <c r="AA15" s="135">
        <v>2</v>
      </c>
      <c r="AB15" s="129"/>
      <c r="AC15" s="129"/>
      <c r="AD15" s="153" t="s">
        <v>263</v>
      </c>
      <c r="AE15" s="150" t="s">
        <v>233</v>
      </c>
      <c r="AF15" s="155" t="s">
        <v>233</v>
      </c>
      <c r="AG15" s="156" t="s">
        <v>233</v>
      </c>
      <c r="AH15" s="156">
        <f>V34</f>
        <v>1100</v>
      </c>
      <c r="AI15" s="167" t="s">
        <v>233</v>
      </c>
      <c r="AJ15" s="150" t="str">
        <f t="shared" ref="AJ15:AM16" si="9">AE15</f>
        <v>-</v>
      </c>
      <c r="AK15" s="155" t="str">
        <f t="shared" si="9"/>
        <v>-</v>
      </c>
      <c r="AL15" s="156" t="str">
        <f t="shared" si="9"/>
        <v>-</v>
      </c>
      <c r="AM15" s="156">
        <f t="shared" si="9"/>
        <v>1100</v>
      </c>
      <c r="AN15" s="156" t="s">
        <v>233</v>
      </c>
      <c r="AO15" s="167" t="s">
        <v>233</v>
      </c>
    </row>
    <row r="16" spans="1:41" customFormat="1" ht="33" customHeight="1" thickBot="1">
      <c r="A16" s="130" t="s">
        <v>114</v>
      </c>
      <c r="B16" s="131" t="s">
        <v>134</v>
      </c>
      <c r="C16" s="132">
        <v>3.5</v>
      </c>
      <c r="D16" s="132">
        <v>3</v>
      </c>
      <c r="E16" s="133">
        <f t="shared" si="8"/>
        <v>10.5</v>
      </c>
      <c r="F16" s="192">
        <v>0</v>
      </c>
      <c r="G16" s="168" t="s">
        <v>233</v>
      </c>
      <c r="H16" s="133" t="s">
        <v>233</v>
      </c>
      <c r="I16" s="151" t="s">
        <v>233</v>
      </c>
      <c r="J16" s="198" t="s">
        <v>233</v>
      </c>
      <c r="K16" s="151" t="s">
        <v>233</v>
      </c>
      <c r="L16" s="151" t="s">
        <v>233</v>
      </c>
      <c r="M16" s="151" t="s">
        <v>233</v>
      </c>
      <c r="N16" s="151" t="s">
        <v>233</v>
      </c>
      <c r="O16" s="152" t="s">
        <v>233</v>
      </c>
      <c r="P16" s="126"/>
      <c r="Q16" s="141" t="s">
        <v>233</v>
      </c>
      <c r="R16" s="139"/>
      <c r="S16" s="125"/>
      <c r="T16" s="300">
        <f>_xlfn.CEILING.MATH(Z16*E16,10)</f>
        <v>110</v>
      </c>
      <c r="U16" s="144" t="s">
        <v>233</v>
      </c>
      <c r="V16" s="132" t="s">
        <v>233</v>
      </c>
      <c r="W16" s="132" t="s">
        <v>233</v>
      </c>
      <c r="X16" s="144" t="s">
        <v>233</v>
      </c>
      <c r="Y16" s="144" t="s">
        <v>233</v>
      </c>
      <c r="Z16" s="144">
        <v>10</v>
      </c>
      <c r="AA16" s="135" t="s">
        <v>233</v>
      </c>
      <c r="AB16" s="129"/>
      <c r="AC16" s="129"/>
      <c r="AD16" s="203" t="s">
        <v>264</v>
      </c>
      <c r="AE16" s="177" t="s">
        <v>233</v>
      </c>
      <c r="AF16" s="178" t="s">
        <v>233</v>
      </c>
      <c r="AG16" s="179" t="s">
        <v>233</v>
      </c>
      <c r="AH16" s="179">
        <f>V35</f>
        <v>1100</v>
      </c>
      <c r="AI16" s="180" t="s">
        <v>233</v>
      </c>
      <c r="AJ16" s="177" t="str">
        <f t="shared" si="9"/>
        <v>-</v>
      </c>
      <c r="AK16" s="178" t="str">
        <f t="shared" si="9"/>
        <v>-</v>
      </c>
      <c r="AL16" s="179" t="str">
        <f t="shared" si="9"/>
        <v>-</v>
      </c>
      <c r="AM16" s="179">
        <f t="shared" si="9"/>
        <v>1100</v>
      </c>
      <c r="AN16" s="179" t="s">
        <v>233</v>
      </c>
      <c r="AO16" s="180" t="s">
        <v>233</v>
      </c>
    </row>
    <row r="17" spans="1:41" customFormat="1" ht="33" customHeight="1">
      <c r="A17" s="130" t="s">
        <v>115</v>
      </c>
      <c r="B17" s="131" t="s">
        <v>162</v>
      </c>
      <c r="C17" s="132">
        <v>34.299999999999997</v>
      </c>
      <c r="D17" s="132">
        <v>3</v>
      </c>
      <c r="E17" s="133">
        <f t="shared" si="8"/>
        <v>102.89999999999999</v>
      </c>
      <c r="F17" s="192">
        <f>MROUND(C17/6,1)</f>
        <v>6</v>
      </c>
      <c r="G17" s="299">
        <v>2</v>
      </c>
      <c r="H17" s="133">
        <f>'Исходные данные'!$E$11*C17/1000</f>
        <v>0.68600000000000005</v>
      </c>
      <c r="I17" s="151">
        <f>'Исходные данные'!$D$19*F17/1000</f>
        <v>0.48</v>
      </c>
      <c r="J17" s="198" t="s">
        <v>233</v>
      </c>
      <c r="K17" s="151" t="s">
        <v>233</v>
      </c>
      <c r="L17" s="151">
        <f>SUM(G17:K17)</f>
        <v>3.1659999999999999</v>
      </c>
      <c r="M17" s="151">
        <f t="shared" ref="M17" si="10">L17-H17</f>
        <v>2.48</v>
      </c>
      <c r="N17" s="151">
        <f>'Исходные данные'!$D$20*F17/1000</f>
        <v>0.59399999999999997</v>
      </c>
      <c r="O17" s="152">
        <f t="shared" ref="O17" si="11">(1.164*(597.3+0.44*24)*N17/1000)+L17</f>
        <v>3.5862841297599997</v>
      </c>
      <c r="P17" s="126"/>
      <c r="Q17" s="141">
        <f>50*C17/1000</f>
        <v>1.7149999999999999</v>
      </c>
      <c r="R17" s="139"/>
      <c r="S17" s="125"/>
      <c r="T17" s="300">
        <f>_xlfn.CEILING.MATH(Z17*E17,10)</f>
        <v>1030</v>
      </c>
      <c r="U17" s="144" t="s">
        <v>233</v>
      </c>
      <c r="V17" s="132" t="s">
        <v>233</v>
      </c>
      <c r="W17" s="132" t="s">
        <v>233</v>
      </c>
      <c r="X17" s="144" t="s">
        <v>233</v>
      </c>
      <c r="Y17" s="303">
        <f>_xlfn.CEILING.MATH(AA17*E17,10)</f>
        <v>620</v>
      </c>
      <c r="Z17" s="144">
        <v>10</v>
      </c>
      <c r="AA17" s="135">
        <v>6</v>
      </c>
      <c r="AB17" s="129"/>
      <c r="AC17" s="129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customFormat="1" ht="33" customHeight="1">
      <c r="A18" s="130" t="s">
        <v>116</v>
      </c>
      <c r="B18" s="131" t="s">
        <v>162</v>
      </c>
      <c r="C18" s="132">
        <v>10.199999999999999</v>
      </c>
      <c r="D18" s="132">
        <v>3</v>
      </c>
      <c r="E18" s="133">
        <f t="shared" si="8"/>
        <v>30.599999999999998</v>
      </c>
      <c r="F18" s="192">
        <f>MROUND(C18/6,1)</f>
        <v>2</v>
      </c>
      <c r="G18" s="168" t="s">
        <v>233</v>
      </c>
      <c r="H18" s="133" t="s">
        <v>233</v>
      </c>
      <c r="I18" s="151" t="s">
        <v>233</v>
      </c>
      <c r="J18" s="198" t="s">
        <v>233</v>
      </c>
      <c r="K18" s="151" t="s">
        <v>233</v>
      </c>
      <c r="L18" s="151" t="s">
        <v>233</v>
      </c>
      <c r="M18" s="151" t="s">
        <v>233</v>
      </c>
      <c r="N18" s="151" t="s">
        <v>233</v>
      </c>
      <c r="O18" s="152" t="s">
        <v>233</v>
      </c>
      <c r="P18" s="126"/>
      <c r="Q18" s="141" t="s">
        <v>233</v>
      </c>
      <c r="R18" s="139"/>
      <c r="S18" s="125"/>
      <c r="T18" s="300">
        <f>_xlfn.CEILING.MATH(Z18*E18,10)</f>
        <v>310</v>
      </c>
      <c r="U18" s="144" t="s">
        <v>233</v>
      </c>
      <c r="V18" s="132" t="s">
        <v>233</v>
      </c>
      <c r="W18" s="132" t="s">
        <v>233</v>
      </c>
      <c r="X18" s="144" t="s">
        <v>233</v>
      </c>
      <c r="Y18" s="303">
        <f>_xlfn.CEILING.MATH(AA18*E18,10)</f>
        <v>250</v>
      </c>
      <c r="Z18" s="144">
        <v>10</v>
      </c>
      <c r="AA18" s="135">
        <v>8</v>
      </c>
      <c r="AB18" s="129"/>
      <c r="AC18" s="129"/>
      <c r="AD18" s="199"/>
      <c r="AE18" s="200"/>
      <c r="AF18" s="201"/>
      <c r="AG18" s="200"/>
      <c r="AH18" s="200"/>
      <c r="AI18" s="200"/>
      <c r="AJ18" s="200"/>
      <c r="AK18" s="201"/>
      <c r="AL18" s="200"/>
      <c r="AM18" s="200"/>
      <c r="AN18" s="200"/>
      <c r="AO18" s="200"/>
    </row>
    <row r="19" spans="1:41" customFormat="1" ht="33" customHeight="1">
      <c r="A19" s="130" t="s">
        <v>117</v>
      </c>
      <c r="B19" s="131" t="s">
        <v>162</v>
      </c>
      <c r="C19" s="132">
        <v>11</v>
      </c>
      <c r="D19" s="132">
        <v>3</v>
      </c>
      <c r="E19" s="133">
        <f t="shared" si="8"/>
        <v>33</v>
      </c>
      <c r="F19" s="192">
        <f>MROUND(C19/6,1)</f>
        <v>2</v>
      </c>
      <c r="G19" s="168" t="s">
        <v>233</v>
      </c>
      <c r="H19" s="133" t="s">
        <v>233</v>
      </c>
      <c r="I19" s="151" t="s">
        <v>233</v>
      </c>
      <c r="J19" s="198" t="s">
        <v>233</v>
      </c>
      <c r="K19" s="151" t="s">
        <v>233</v>
      </c>
      <c r="L19" s="151" t="s">
        <v>233</v>
      </c>
      <c r="M19" s="151" t="s">
        <v>233</v>
      </c>
      <c r="N19" s="151" t="s">
        <v>233</v>
      </c>
      <c r="O19" s="152" t="s">
        <v>233</v>
      </c>
      <c r="P19" s="126"/>
      <c r="Q19" s="141" t="s">
        <v>233</v>
      </c>
      <c r="R19" s="139"/>
      <c r="S19" s="125"/>
      <c r="T19" s="300">
        <f>_xlfn.CEILING.MATH(Z19*E19,10)</f>
        <v>330</v>
      </c>
      <c r="U19" s="144" t="s">
        <v>233</v>
      </c>
      <c r="V19" s="132" t="s">
        <v>233</v>
      </c>
      <c r="W19" s="132" t="s">
        <v>233</v>
      </c>
      <c r="X19" s="144" t="s">
        <v>233</v>
      </c>
      <c r="Y19" s="303">
        <f>_xlfn.CEILING.MATH(AA19*E19,10)</f>
        <v>270</v>
      </c>
      <c r="Z19" s="144">
        <v>10</v>
      </c>
      <c r="AA19" s="135">
        <v>8</v>
      </c>
      <c r="AB19" s="129"/>
      <c r="AC19" s="129"/>
      <c r="AD19" s="199"/>
      <c r="AE19" s="200"/>
      <c r="AF19" s="201"/>
      <c r="AG19" s="200"/>
      <c r="AH19" s="200"/>
      <c r="AI19" s="200"/>
      <c r="AJ19" s="200"/>
      <c r="AK19" s="201"/>
      <c r="AL19" s="200"/>
      <c r="AM19" s="200"/>
      <c r="AN19" s="200"/>
      <c r="AO19" s="200"/>
    </row>
    <row r="20" spans="1:41" customFormat="1" ht="33" customHeight="1">
      <c r="A20" s="130" t="s">
        <v>135</v>
      </c>
      <c r="B20" s="131" t="s">
        <v>139</v>
      </c>
      <c r="C20" s="132">
        <v>13.2</v>
      </c>
      <c r="D20" s="132">
        <v>3</v>
      </c>
      <c r="E20" s="133">
        <f t="shared" ref="E20:E39" si="12">C20*D20</f>
        <v>39.599999999999994</v>
      </c>
      <c r="F20" s="192">
        <f>MROUND(C20/6,1)</f>
        <v>2</v>
      </c>
      <c r="G20" s="168">
        <f>130/1000</f>
        <v>0.13</v>
      </c>
      <c r="H20" s="133">
        <f>'Исходные данные'!$D$11*C20/1000</f>
        <v>0.19800000000000001</v>
      </c>
      <c r="I20" s="151">
        <f>'Исходные данные'!$D$19*F20/1000</f>
        <v>0.16</v>
      </c>
      <c r="J20" s="198" t="s">
        <v>233</v>
      </c>
      <c r="K20" s="151" t="s">
        <v>233</v>
      </c>
      <c r="L20" s="151">
        <f>SUM(G20:K20)</f>
        <v>0.48799999999999999</v>
      </c>
      <c r="M20" s="151">
        <f t="shared" ref="M20" si="13">L20-H20</f>
        <v>0.28999999999999998</v>
      </c>
      <c r="N20" s="151">
        <f>'Исходные данные'!$D$20*F20/1000</f>
        <v>0.19800000000000001</v>
      </c>
      <c r="O20" s="152">
        <f t="shared" ref="O20" si="14">(1.164*(597.3+0.44*24)*N20/1000)+L20</f>
        <v>0.62809470991999994</v>
      </c>
      <c r="P20" s="126"/>
      <c r="Q20" s="141">
        <f>50*C20/1000</f>
        <v>0.66</v>
      </c>
      <c r="R20" s="139"/>
      <c r="S20" s="125"/>
      <c r="T20" s="300">
        <f>_xlfn.CEILING.MATH(Y20*0.9,10)</f>
        <v>110</v>
      </c>
      <c r="U20" s="144" t="s">
        <v>233</v>
      </c>
      <c r="V20" s="132" t="s">
        <v>233</v>
      </c>
      <c r="W20" s="132" t="s">
        <v>233</v>
      </c>
      <c r="X20" s="144" t="s">
        <v>233</v>
      </c>
      <c r="Y20" s="303">
        <f>60*F20</f>
        <v>120</v>
      </c>
      <c r="Z20" s="144" t="s">
        <v>233</v>
      </c>
      <c r="AA20" s="135" t="s">
        <v>233</v>
      </c>
      <c r="AB20" s="129"/>
      <c r="AC20" s="129"/>
      <c r="AD20" s="199"/>
      <c r="AE20" s="200"/>
      <c r="AF20" s="201"/>
      <c r="AG20" s="200"/>
      <c r="AH20" s="200"/>
      <c r="AI20" s="200"/>
      <c r="AJ20" s="200"/>
      <c r="AK20" s="201"/>
      <c r="AL20" s="200"/>
      <c r="AM20" s="200"/>
      <c r="AN20" s="200"/>
      <c r="AO20" s="200"/>
    </row>
    <row r="21" spans="1:41" customFormat="1" ht="33" customHeight="1">
      <c r="A21" s="130" t="s">
        <v>136</v>
      </c>
      <c r="B21" s="358" t="s">
        <v>234</v>
      </c>
      <c r="C21" s="132">
        <v>11.1</v>
      </c>
      <c r="D21" s="132">
        <v>3</v>
      </c>
      <c r="E21" s="133">
        <f t="shared" si="12"/>
        <v>33.299999999999997</v>
      </c>
      <c r="F21" s="192">
        <f>MROUND(C21/6,1)</f>
        <v>2</v>
      </c>
      <c r="G21" s="168">
        <f>130/1000</f>
        <v>0.13</v>
      </c>
      <c r="H21" s="133">
        <f>'Исходные данные'!$D$11*C21/1000</f>
        <v>0.16650000000000001</v>
      </c>
      <c r="I21" s="151">
        <f>'Исходные данные'!$D$19*F21/1000</f>
        <v>0.16</v>
      </c>
      <c r="J21" s="198" t="s">
        <v>233</v>
      </c>
      <c r="K21" s="151" t="s">
        <v>233</v>
      </c>
      <c r="L21" s="151">
        <f>SUM(G21:K21)</f>
        <v>0.45650000000000002</v>
      </c>
      <c r="M21" s="151">
        <f t="shared" ref="M21:M22" si="15">L21-H21</f>
        <v>0.29000000000000004</v>
      </c>
      <c r="N21" s="151">
        <f>'Исходные данные'!$D$20*F21/1000</f>
        <v>0.19800000000000001</v>
      </c>
      <c r="O21" s="152">
        <f t="shared" ref="O21:O22" si="16">(1.164*(597.3+0.44*24)*N21/1000)+L21</f>
        <v>0.59659470991999997</v>
      </c>
      <c r="P21" s="126"/>
      <c r="Q21" s="141">
        <f>50*C21/1000</f>
        <v>0.55500000000000005</v>
      </c>
      <c r="R21" s="139"/>
      <c r="S21" s="125"/>
      <c r="T21" s="183" t="s">
        <v>233</v>
      </c>
      <c r="U21" s="144" t="s">
        <v>233</v>
      </c>
      <c r="V21" s="132" t="s">
        <v>233</v>
      </c>
      <c r="W21" s="132" t="s">
        <v>233</v>
      </c>
      <c r="X21" s="144" t="s">
        <v>233</v>
      </c>
      <c r="Y21" s="303">
        <f>60*F21</f>
        <v>120</v>
      </c>
      <c r="Z21" s="144" t="s">
        <v>233</v>
      </c>
      <c r="AA21" s="135" t="s">
        <v>233</v>
      </c>
      <c r="AB21" s="129"/>
      <c r="AC21" s="129"/>
      <c r="AD21" s="199"/>
      <c r="AE21" s="200"/>
      <c r="AF21" s="201"/>
      <c r="AG21" s="200"/>
      <c r="AH21" s="200"/>
      <c r="AI21" s="200"/>
      <c r="AJ21" s="200"/>
      <c r="AK21" s="201"/>
      <c r="AL21" s="200"/>
      <c r="AM21" s="200"/>
      <c r="AN21" s="200"/>
      <c r="AO21" s="200"/>
    </row>
    <row r="22" spans="1:41" customFormat="1" ht="33" customHeight="1">
      <c r="A22" s="130" t="s">
        <v>137</v>
      </c>
      <c r="B22" s="359"/>
      <c r="C22" s="132">
        <v>4.7</v>
      </c>
      <c r="D22" s="132">
        <v>3</v>
      </c>
      <c r="E22" s="133">
        <f t="shared" si="12"/>
        <v>14.100000000000001</v>
      </c>
      <c r="F22" s="192">
        <v>0</v>
      </c>
      <c r="G22" s="168" t="s">
        <v>233</v>
      </c>
      <c r="H22" s="133">
        <f>'Исходные данные'!$D$11*C22/1000</f>
        <v>7.0499999999999993E-2</v>
      </c>
      <c r="I22" s="151">
        <f>'Исходные данные'!$D$19*F22/1000</f>
        <v>0</v>
      </c>
      <c r="J22" s="198" t="s">
        <v>233</v>
      </c>
      <c r="K22" s="151" t="s">
        <v>233</v>
      </c>
      <c r="L22" s="151">
        <f>SUM(G22:K22)</f>
        <v>7.0499999999999993E-2</v>
      </c>
      <c r="M22" s="151">
        <f t="shared" si="15"/>
        <v>0</v>
      </c>
      <c r="N22" s="151">
        <f>'Исходные данные'!$D$20*F22/1000</f>
        <v>0</v>
      </c>
      <c r="O22" s="152">
        <f t="shared" si="16"/>
        <v>7.0499999999999993E-2</v>
      </c>
      <c r="P22" s="126"/>
      <c r="Q22" s="141">
        <f>50*C22/1000</f>
        <v>0.23499999999999999</v>
      </c>
      <c r="R22" s="139"/>
      <c r="S22" s="125"/>
      <c r="T22" s="300">
        <f>_xlfn.CEILING.MATH(Y21*0.9,10)</f>
        <v>110</v>
      </c>
      <c r="U22" s="144" t="s">
        <v>233</v>
      </c>
      <c r="V22" s="132" t="s">
        <v>233</v>
      </c>
      <c r="W22" s="132" t="s">
        <v>233</v>
      </c>
      <c r="X22" s="144" t="s">
        <v>233</v>
      </c>
      <c r="Y22" s="144" t="s">
        <v>233</v>
      </c>
      <c r="Z22" s="144" t="s">
        <v>233</v>
      </c>
      <c r="AA22" s="135" t="s">
        <v>233</v>
      </c>
      <c r="AB22" s="129"/>
      <c r="AC22" s="129"/>
      <c r="AD22" s="199"/>
      <c r="AE22" s="200"/>
      <c r="AF22" s="201"/>
      <c r="AG22" s="200"/>
      <c r="AH22" s="200"/>
      <c r="AI22" s="200"/>
      <c r="AJ22" s="200"/>
      <c r="AK22" s="201"/>
      <c r="AL22" s="200"/>
      <c r="AM22" s="200"/>
      <c r="AN22" s="200"/>
      <c r="AO22" s="200"/>
    </row>
    <row r="23" spans="1:41" customFormat="1" ht="33" customHeight="1">
      <c r="A23" s="130" t="s">
        <v>138</v>
      </c>
      <c r="B23" s="131" t="s">
        <v>108</v>
      </c>
      <c r="C23" s="132">
        <v>5.5</v>
      </c>
      <c r="D23" s="132">
        <v>3</v>
      </c>
      <c r="E23" s="133">
        <f t="shared" si="12"/>
        <v>16.5</v>
      </c>
      <c r="F23" s="192">
        <v>0</v>
      </c>
      <c r="G23" s="168" t="s">
        <v>233</v>
      </c>
      <c r="H23" s="133" t="s">
        <v>233</v>
      </c>
      <c r="I23" s="151" t="s">
        <v>233</v>
      </c>
      <c r="J23" s="198" t="s">
        <v>233</v>
      </c>
      <c r="K23" s="151" t="s">
        <v>233</v>
      </c>
      <c r="L23" s="151" t="s">
        <v>233</v>
      </c>
      <c r="M23" s="151" t="s">
        <v>233</v>
      </c>
      <c r="N23" s="151" t="s">
        <v>233</v>
      </c>
      <c r="O23" s="152" t="s">
        <v>233</v>
      </c>
      <c r="P23" s="126"/>
      <c r="Q23" s="141" t="s">
        <v>233</v>
      </c>
      <c r="R23" s="139"/>
      <c r="S23" s="125"/>
      <c r="T23" s="306">
        <f>_xlfn.CEILING.MATH(Z23*E23,10)</f>
        <v>170</v>
      </c>
      <c r="U23" s="144" t="s">
        <v>233</v>
      </c>
      <c r="V23" s="132" t="s">
        <v>233</v>
      </c>
      <c r="W23" s="132" t="s">
        <v>233</v>
      </c>
      <c r="X23" s="144" t="s">
        <v>233</v>
      </c>
      <c r="Y23" s="144" t="s">
        <v>233</v>
      </c>
      <c r="Z23" s="144">
        <v>10</v>
      </c>
      <c r="AA23" s="135" t="s">
        <v>233</v>
      </c>
      <c r="AB23" s="129"/>
      <c r="AC23" s="129"/>
      <c r="AD23" s="199"/>
      <c r="AE23" s="200"/>
      <c r="AF23" s="201"/>
      <c r="AG23" s="200"/>
      <c r="AH23" s="200"/>
      <c r="AI23" s="200"/>
      <c r="AJ23" s="200"/>
      <c r="AK23" s="201"/>
      <c r="AL23" s="200"/>
      <c r="AM23" s="200"/>
      <c r="AN23" s="200"/>
      <c r="AO23" s="200"/>
    </row>
    <row r="24" spans="1:41" customFormat="1" ht="33" customHeight="1">
      <c r="A24" s="130" t="s">
        <v>118</v>
      </c>
      <c r="B24" s="131" t="s">
        <v>140</v>
      </c>
      <c r="C24" s="132">
        <v>54.5</v>
      </c>
      <c r="D24" s="132">
        <v>3</v>
      </c>
      <c r="E24" s="133">
        <f t="shared" si="12"/>
        <v>163.5</v>
      </c>
      <c r="F24" s="192">
        <v>2</v>
      </c>
      <c r="G24" s="208" t="s">
        <v>239</v>
      </c>
      <c r="H24" s="133">
        <f>'Исходные данные'!$E$11*C24/1000</f>
        <v>1.0900000000000001</v>
      </c>
      <c r="I24" s="151">
        <f>'Исходные данные'!$D$19*F24/1000</f>
        <v>0.16</v>
      </c>
      <c r="J24" s="198" t="s">
        <v>233</v>
      </c>
      <c r="K24" s="151" t="s">
        <v>233</v>
      </c>
      <c r="L24" s="151">
        <f>SUM(G24:K24)</f>
        <v>1.25</v>
      </c>
      <c r="M24" s="151">
        <f t="shared" ref="M24" si="17">L24-H24</f>
        <v>0.15999999999999992</v>
      </c>
      <c r="N24" s="151">
        <f>'Исходные данные'!$D$20*F24/1000</f>
        <v>0.19800000000000001</v>
      </c>
      <c r="O24" s="152">
        <f t="shared" ref="O24" si="18">(1.164*(597.3+0.44*24)*N24/1000)+L24</f>
        <v>1.3900947099200001</v>
      </c>
      <c r="P24" s="126"/>
      <c r="Q24" s="141">
        <f>50*C24/1000</f>
        <v>2.7250000000000001</v>
      </c>
      <c r="R24" s="139"/>
      <c r="S24" s="125"/>
      <c r="T24" s="269">
        <f>_xlfn.CEILING.MATH(Z24*E24,10)</f>
        <v>500</v>
      </c>
      <c r="U24" s="144" t="s">
        <v>233</v>
      </c>
      <c r="V24" s="132" t="s">
        <v>233</v>
      </c>
      <c r="W24" s="132" t="s">
        <v>233</v>
      </c>
      <c r="X24" s="144" t="s">
        <v>233</v>
      </c>
      <c r="Y24" s="144" t="s">
        <v>233</v>
      </c>
      <c r="Z24" s="144">
        <v>3</v>
      </c>
      <c r="AA24" s="135" t="s">
        <v>233</v>
      </c>
      <c r="AB24" s="129"/>
      <c r="AC24" s="129"/>
      <c r="AD24" s="199"/>
      <c r="AE24" s="200"/>
      <c r="AF24" s="201"/>
      <c r="AG24" s="200"/>
      <c r="AH24" s="200"/>
      <c r="AI24" s="200"/>
      <c r="AJ24" s="200"/>
      <c r="AK24" s="201"/>
      <c r="AL24" s="200"/>
      <c r="AM24" s="200"/>
      <c r="AN24" s="200"/>
      <c r="AO24" s="200"/>
    </row>
    <row r="25" spans="1:41" customFormat="1" ht="33" customHeight="1">
      <c r="A25" s="130" t="s">
        <v>119</v>
      </c>
      <c r="B25" s="131" t="s">
        <v>153</v>
      </c>
      <c r="C25" s="132">
        <v>37.9</v>
      </c>
      <c r="D25" s="132">
        <v>3</v>
      </c>
      <c r="E25" s="133">
        <f t="shared" si="12"/>
        <v>113.69999999999999</v>
      </c>
      <c r="F25" s="192">
        <v>0</v>
      </c>
      <c r="G25" s="168" t="s">
        <v>233</v>
      </c>
      <c r="H25" s="133" t="s">
        <v>233</v>
      </c>
      <c r="I25" s="151" t="s">
        <v>233</v>
      </c>
      <c r="J25" s="198" t="s">
        <v>233</v>
      </c>
      <c r="K25" s="151" t="s">
        <v>233</v>
      </c>
      <c r="L25" s="151" t="s">
        <v>233</v>
      </c>
      <c r="M25" s="151" t="s">
        <v>233</v>
      </c>
      <c r="N25" s="151" t="s">
        <v>233</v>
      </c>
      <c r="O25" s="152" t="s">
        <v>233</v>
      </c>
      <c r="P25" s="126"/>
      <c r="Q25" s="141">
        <f>50*C25/1000</f>
        <v>1.895</v>
      </c>
      <c r="R25" s="139"/>
      <c r="S25" s="125"/>
      <c r="T25" s="300">
        <f>_xlfn.CEILING.MATH(Z25*E25,10)</f>
        <v>230</v>
      </c>
      <c r="U25" s="144" t="s">
        <v>233</v>
      </c>
      <c r="V25" s="132" t="s">
        <v>233</v>
      </c>
      <c r="W25" s="132" t="s">
        <v>233</v>
      </c>
      <c r="X25" s="144" t="s">
        <v>233</v>
      </c>
      <c r="Y25" s="144" t="s">
        <v>233</v>
      </c>
      <c r="Z25" s="144">
        <v>2</v>
      </c>
      <c r="AA25" s="135" t="s">
        <v>233</v>
      </c>
      <c r="AB25" s="129"/>
      <c r="AC25" s="129"/>
      <c r="AD25" s="199"/>
      <c r="AE25" s="200"/>
      <c r="AF25" s="201"/>
      <c r="AG25" s="200"/>
      <c r="AH25" s="200"/>
      <c r="AI25" s="200"/>
      <c r="AJ25" s="200"/>
      <c r="AK25" s="201"/>
      <c r="AL25" s="200"/>
      <c r="AM25" s="200"/>
      <c r="AN25" s="200"/>
      <c r="AO25" s="200"/>
    </row>
    <row r="26" spans="1:41" customFormat="1" ht="33" customHeight="1">
      <c r="A26" s="130" t="s">
        <v>120</v>
      </c>
      <c r="B26" s="131" t="s">
        <v>131</v>
      </c>
      <c r="C26" s="132">
        <v>12.9</v>
      </c>
      <c r="D26" s="132">
        <v>3</v>
      </c>
      <c r="E26" s="133">
        <f t="shared" si="12"/>
        <v>38.700000000000003</v>
      </c>
      <c r="F26" s="192">
        <v>0</v>
      </c>
      <c r="G26" s="168" t="s">
        <v>233</v>
      </c>
      <c r="H26" s="133" t="s">
        <v>233</v>
      </c>
      <c r="I26" s="151" t="s">
        <v>233</v>
      </c>
      <c r="J26" s="198" t="s">
        <v>233</v>
      </c>
      <c r="K26" s="151" t="s">
        <v>233</v>
      </c>
      <c r="L26" s="151" t="s">
        <v>233</v>
      </c>
      <c r="M26" s="151" t="s">
        <v>233</v>
      </c>
      <c r="N26" s="151" t="s">
        <v>233</v>
      </c>
      <c r="O26" s="152" t="s">
        <v>233</v>
      </c>
      <c r="P26" s="126"/>
      <c r="Q26" s="141" t="s">
        <v>233</v>
      </c>
      <c r="R26" s="139"/>
      <c r="S26" s="125"/>
      <c r="T26" s="183" t="s">
        <v>233</v>
      </c>
      <c r="U26" s="144" t="s">
        <v>233</v>
      </c>
      <c r="V26" s="132" t="s">
        <v>233</v>
      </c>
      <c r="W26" s="132" t="s">
        <v>233</v>
      </c>
      <c r="X26" s="144" t="s">
        <v>233</v>
      </c>
      <c r="Y26" s="303">
        <f>_xlfn.CEILING.MATH(AA26*E26,10)</f>
        <v>120</v>
      </c>
      <c r="Z26" s="144" t="s">
        <v>233</v>
      </c>
      <c r="AA26" s="135">
        <v>3</v>
      </c>
      <c r="AB26" s="129"/>
      <c r="AC26" s="129"/>
      <c r="AD26" s="199"/>
      <c r="AE26" s="200"/>
      <c r="AF26" s="201"/>
      <c r="AG26" s="200"/>
      <c r="AH26" s="200"/>
      <c r="AI26" s="200"/>
      <c r="AJ26" s="200"/>
      <c r="AK26" s="201"/>
      <c r="AL26" s="200"/>
      <c r="AM26" s="200"/>
      <c r="AN26" s="200"/>
      <c r="AO26" s="200"/>
    </row>
    <row r="27" spans="1:41" customFormat="1" ht="33" customHeight="1">
      <c r="A27" s="130" t="s">
        <v>121</v>
      </c>
      <c r="B27" s="131" t="s">
        <v>151</v>
      </c>
      <c r="C27" s="132">
        <v>26</v>
      </c>
      <c r="D27" s="132">
        <v>3</v>
      </c>
      <c r="E27" s="133">
        <f t="shared" si="12"/>
        <v>78</v>
      </c>
      <c r="F27" s="192">
        <v>10</v>
      </c>
      <c r="G27" s="168">
        <f>(350+800*0.5)/1000</f>
        <v>0.75</v>
      </c>
      <c r="H27" s="133">
        <f>'Исходные данные'!$D$11*C27/1000</f>
        <v>0.39</v>
      </c>
      <c r="I27" s="151">
        <f>'Исходные данные'!$D$19*F27/1000</f>
        <v>0.8</v>
      </c>
      <c r="J27" s="198">
        <f>0.01*E27</f>
        <v>0.78</v>
      </c>
      <c r="K27" s="151">
        <f>0.01*E27</f>
        <v>0.78</v>
      </c>
      <c r="L27" s="151">
        <f>SUM(G27:K27)</f>
        <v>3.5</v>
      </c>
      <c r="M27" s="151">
        <f t="shared" ref="M27:M28" si="19">L27-H27</f>
        <v>3.11</v>
      </c>
      <c r="N27" s="151">
        <f>'Исходные данные'!$D$20*F27/1000</f>
        <v>0.99</v>
      </c>
      <c r="O27" s="152">
        <f t="shared" ref="O27:O28" si="20">(1.164*(597.3+0.44*24)*N27/1000)+L27</f>
        <v>4.2004735495999999</v>
      </c>
      <c r="P27" s="126"/>
      <c r="Q27" s="141">
        <f>50*C27/1000</f>
        <v>1.3</v>
      </c>
      <c r="R27" s="139"/>
      <c r="S27" s="125"/>
      <c r="T27" s="300">
        <f>_xlfn.CEILING.MATH(Z27*E27,10)</f>
        <v>240</v>
      </c>
      <c r="U27" s="144" t="s">
        <v>233</v>
      </c>
      <c r="V27" s="132" t="s">
        <v>233</v>
      </c>
      <c r="W27" s="132" t="s">
        <v>233</v>
      </c>
      <c r="X27" s="144" t="s">
        <v>233</v>
      </c>
      <c r="Y27" s="303">
        <f>_xlfn.CEILING.MATH(AA27*E27,10)</f>
        <v>240</v>
      </c>
      <c r="Z27" s="144">
        <v>3</v>
      </c>
      <c r="AA27" s="135">
        <v>3</v>
      </c>
      <c r="AB27" s="129"/>
      <c r="AC27" s="129"/>
      <c r="AD27" s="199"/>
      <c r="AE27" s="200"/>
      <c r="AF27" s="201"/>
      <c r="AG27" s="200"/>
      <c r="AH27" s="200"/>
      <c r="AI27" s="200"/>
      <c r="AJ27" s="200"/>
      <c r="AK27" s="201"/>
      <c r="AL27" s="200"/>
      <c r="AM27" s="200"/>
      <c r="AN27" s="200"/>
      <c r="AO27" s="200"/>
    </row>
    <row r="28" spans="1:41" customFormat="1" ht="33" customHeight="1">
      <c r="A28" s="130" t="s">
        <v>122</v>
      </c>
      <c r="B28" s="131" t="s">
        <v>152</v>
      </c>
      <c r="C28" s="132">
        <v>92.4</v>
      </c>
      <c r="D28" s="132">
        <v>3</v>
      </c>
      <c r="E28" s="133">
        <f t="shared" si="12"/>
        <v>277.20000000000005</v>
      </c>
      <c r="F28" s="192">
        <v>14</v>
      </c>
      <c r="G28" s="168">
        <f>130*F28/1000+300*4/1000</f>
        <v>3.02</v>
      </c>
      <c r="H28" s="133">
        <f>'Исходные данные'!$D$11*C28/1000</f>
        <v>1.3859999999999999</v>
      </c>
      <c r="I28" s="151">
        <f>'Исходные данные'!$D$19*F28/1000</f>
        <v>1.1200000000000001</v>
      </c>
      <c r="J28" s="198" t="s">
        <v>233</v>
      </c>
      <c r="K28" s="151" t="s">
        <v>233</v>
      </c>
      <c r="L28" s="151">
        <f>SUM(G28:K28)</f>
        <v>5.5259999999999998</v>
      </c>
      <c r="M28" s="151">
        <f t="shared" si="19"/>
        <v>4.1399999999999997</v>
      </c>
      <c r="N28" s="151">
        <f>'Исходные данные'!$D$20*F28/1000</f>
        <v>1.3859999999999999</v>
      </c>
      <c r="O28" s="152">
        <f t="shared" si="20"/>
        <v>6.5066629694399998</v>
      </c>
      <c r="P28" s="126"/>
      <c r="Q28" s="141">
        <f>50*C28/1000</f>
        <v>4.62</v>
      </c>
      <c r="R28" s="139"/>
      <c r="S28" s="125"/>
      <c r="T28" s="300">
        <f>_xlfn.CEILING.MATH(Z28*E28,10)</f>
        <v>560</v>
      </c>
      <c r="U28" s="144" t="s">
        <v>233</v>
      </c>
      <c r="V28" s="132" t="s">
        <v>233</v>
      </c>
      <c r="W28" s="132" t="s">
        <v>233</v>
      </c>
      <c r="X28" s="144" t="s">
        <v>233</v>
      </c>
      <c r="Y28" s="303">
        <f>_xlfn.CEILING.MATH(AA28*E28,10)+V34+V35+T32-Y32</f>
        <v>3400</v>
      </c>
      <c r="Z28" s="144">
        <v>2</v>
      </c>
      <c r="AA28" s="135">
        <v>4</v>
      </c>
      <c r="AB28" s="129"/>
      <c r="AC28" s="129"/>
      <c r="AD28" s="199"/>
      <c r="AE28" s="200"/>
      <c r="AF28" s="201"/>
      <c r="AG28" s="200"/>
      <c r="AH28" s="200"/>
      <c r="AI28" s="200"/>
      <c r="AJ28" s="200"/>
      <c r="AK28" s="201"/>
      <c r="AL28" s="200"/>
      <c r="AM28" s="200"/>
      <c r="AN28" s="200"/>
      <c r="AO28" s="200"/>
    </row>
    <row r="29" spans="1:41" customFormat="1" ht="33" customHeight="1">
      <c r="A29" s="388" t="s">
        <v>146</v>
      </c>
      <c r="B29" s="131" t="s">
        <v>153</v>
      </c>
      <c r="C29" s="132">
        <v>47.6</v>
      </c>
      <c r="D29" s="132">
        <v>3.7</v>
      </c>
      <c r="E29" s="133">
        <f t="shared" si="12"/>
        <v>176.12</v>
      </c>
      <c r="F29" s="192">
        <v>0</v>
      </c>
      <c r="G29" s="168" t="s">
        <v>233</v>
      </c>
      <c r="H29" s="133">
        <f>'Исходные данные'!$D$11*C29/1000</f>
        <v>0.71399999999999997</v>
      </c>
      <c r="I29" s="151">
        <f>'Исходные данные'!$D$19*F29/1000</f>
        <v>0</v>
      </c>
      <c r="J29" s="198" t="s">
        <v>233</v>
      </c>
      <c r="K29" s="151" t="s">
        <v>233</v>
      </c>
      <c r="L29" s="151">
        <f>SUM(G29:K29)</f>
        <v>0.71399999999999997</v>
      </c>
      <c r="M29" s="151">
        <f t="shared" ref="M29" si="21">L29-H29</f>
        <v>0</v>
      </c>
      <c r="N29" s="151">
        <f>'Исходные данные'!$D$20*F29/1000</f>
        <v>0</v>
      </c>
      <c r="O29" s="152">
        <f t="shared" ref="O29" si="22">(1.164*(597.3+0.44*24)*N29/1000)+L29</f>
        <v>0.71399999999999997</v>
      </c>
      <c r="P29" s="126"/>
      <c r="Q29" s="141" t="s">
        <v>233</v>
      </c>
      <c r="R29" s="139"/>
      <c r="S29" s="125"/>
      <c r="T29" s="228">
        <f>_xlfn.CEILING.MATH(Z29*E29,10)-T30-T31</f>
        <v>540</v>
      </c>
      <c r="U29" s="144" t="s">
        <v>233</v>
      </c>
      <c r="V29" s="132" t="s">
        <v>233</v>
      </c>
      <c r="W29" s="132" t="s">
        <v>233</v>
      </c>
      <c r="X29" s="144" t="s">
        <v>233</v>
      </c>
      <c r="Y29" s="227">
        <f>_xlfn.CEILING.MATH(AA29*E29,10)</f>
        <v>710</v>
      </c>
      <c r="Z29" s="144">
        <v>4</v>
      </c>
      <c r="AA29" s="135">
        <v>4</v>
      </c>
      <c r="AB29" s="129"/>
      <c r="AC29" s="129"/>
      <c r="AD29" s="199"/>
      <c r="AE29" s="200"/>
      <c r="AF29" s="201"/>
      <c r="AG29" s="200"/>
      <c r="AH29" s="200"/>
      <c r="AI29" s="200"/>
      <c r="AJ29" s="200"/>
      <c r="AK29" s="201"/>
      <c r="AL29" s="200"/>
      <c r="AM29" s="200"/>
      <c r="AN29" s="200"/>
      <c r="AO29" s="200"/>
    </row>
    <row r="30" spans="1:41" customFormat="1" ht="33" customHeight="1">
      <c r="A30" s="388" t="s">
        <v>147</v>
      </c>
      <c r="B30" s="131" t="s">
        <v>108</v>
      </c>
      <c r="C30" s="132">
        <v>3.87</v>
      </c>
      <c r="D30" s="132">
        <v>3</v>
      </c>
      <c r="E30" s="133">
        <f t="shared" si="12"/>
        <v>11.61</v>
      </c>
      <c r="F30" s="192">
        <v>0</v>
      </c>
      <c r="G30" s="168" t="s">
        <v>233</v>
      </c>
      <c r="H30" s="133" t="s">
        <v>233</v>
      </c>
      <c r="I30" s="151" t="s">
        <v>233</v>
      </c>
      <c r="J30" s="198" t="s">
        <v>233</v>
      </c>
      <c r="K30" s="151" t="s">
        <v>233</v>
      </c>
      <c r="L30" s="151" t="s">
        <v>233</v>
      </c>
      <c r="M30" s="151" t="s">
        <v>233</v>
      </c>
      <c r="N30" s="151" t="s">
        <v>233</v>
      </c>
      <c r="O30" s="152" t="s">
        <v>233</v>
      </c>
      <c r="P30" s="126"/>
      <c r="Q30" s="141" t="s">
        <v>233</v>
      </c>
      <c r="R30" s="139"/>
      <c r="S30" s="125"/>
      <c r="T30" s="306">
        <v>100</v>
      </c>
      <c r="U30" s="144" t="s">
        <v>233</v>
      </c>
      <c r="V30" s="132" t="s">
        <v>233</v>
      </c>
      <c r="W30" s="132" t="s">
        <v>233</v>
      </c>
      <c r="X30" s="144" t="s">
        <v>233</v>
      </c>
      <c r="Y30" s="144" t="s">
        <v>233</v>
      </c>
      <c r="Z30" s="144" t="s">
        <v>233</v>
      </c>
      <c r="AA30" s="135" t="s">
        <v>233</v>
      </c>
      <c r="AB30" s="129"/>
      <c r="AC30" s="129"/>
      <c r="AD30" s="199"/>
      <c r="AE30" s="200"/>
      <c r="AF30" s="201"/>
      <c r="AG30" s="200"/>
      <c r="AH30" s="200"/>
      <c r="AI30" s="200"/>
      <c r="AJ30" s="200"/>
      <c r="AK30" s="201"/>
      <c r="AL30" s="200"/>
      <c r="AM30" s="200"/>
      <c r="AN30" s="200"/>
      <c r="AO30" s="200"/>
    </row>
    <row r="31" spans="1:41" customFormat="1" ht="33" customHeight="1">
      <c r="A31" s="388" t="s">
        <v>148</v>
      </c>
      <c r="B31" s="131" t="s">
        <v>153</v>
      </c>
      <c r="C31" s="132">
        <v>1.82</v>
      </c>
      <c r="D31" s="132">
        <v>3.7</v>
      </c>
      <c r="E31" s="133">
        <f t="shared" si="12"/>
        <v>6.7340000000000009</v>
      </c>
      <c r="F31" s="192">
        <v>0</v>
      </c>
      <c r="G31" s="168" t="s">
        <v>233</v>
      </c>
      <c r="H31" s="133" t="s">
        <v>233</v>
      </c>
      <c r="I31" s="151" t="s">
        <v>233</v>
      </c>
      <c r="J31" s="198" t="s">
        <v>233</v>
      </c>
      <c r="K31" s="151" t="s">
        <v>233</v>
      </c>
      <c r="L31" s="151" t="s">
        <v>233</v>
      </c>
      <c r="M31" s="151" t="s">
        <v>233</v>
      </c>
      <c r="N31" s="151" t="s">
        <v>233</v>
      </c>
      <c r="O31" s="152" t="s">
        <v>233</v>
      </c>
      <c r="P31" s="126"/>
      <c r="Q31" s="141" t="s">
        <v>233</v>
      </c>
      <c r="R31" s="139"/>
      <c r="S31" s="125"/>
      <c r="T31" s="300">
        <f>_xlfn.CEILING.MATH(Z31*E31,10)</f>
        <v>70</v>
      </c>
      <c r="U31" s="144" t="s">
        <v>233</v>
      </c>
      <c r="V31" s="132" t="s">
        <v>233</v>
      </c>
      <c r="W31" s="132" t="s">
        <v>233</v>
      </c>
      <c r="X31" s="144" t="s">
        <v>233</v>
      </c>
      <c r="Y31" s="144" t="s">
        <v>233</v>
      </c>
      <c r="Z31" s="144">
        <v>10</v>
      </c>
      <c r="AA31" s="135" t="s">
        <v>233</v>
      </c>
      <c r="AB31" s="129"/>
      <c r="AC31" s="129"/>
      <c r="AD31" s="199"/>
      <c r="AE31" s="200"/>
      <c r="AF31" s="201"/>
      <c r="AG31" s="200"/>
      <c r="AH31" s="200"/>
      <c r="AI31" s="200"/>
      <c r="AJ31" s="200"/>
      <c r="AK31" s="201"/>
      <c r="AL31" s="200"/>
      <c r="AM31" s="200"/>
      <c r="AN31" s="200"/>
      <c r="AO31" s="200"/>
    </row>
    <row r="32" spans="1:41" customFormat="1" ht="33" customHeight="1">
      <c r="A32" s="388" t="s">
        <v>123</v>
      </c>
      <c r="B32" s="131" t="s">
        <v>154</v>
      </c>
      <c r="C32" s="132">
        <v>3.77</v>
      </c>
      <c r="D32" s="132">
        <v>3.7</v>
      </c>
      <c r="E32" s="133">
        <f t="shared" si="12"/>
        <v>13.949000000000002</v>
      </c>
      <c r="F32" s="192">
        <v>0</v>
      </c>
      <c r="G32" s="168" t="s">
        <v>233</v>
      </c>
      <c r="H32" s="133" t="s">
        <v>233</v>
      </c>
      <c r="I32" s="151" t="s">
        <v>233</v>
      </c>
      <c r="J32" s="198" t="s">
        <v>233</v>
      </c>
      <c r="K32" s="151" t="s">
        <v>233</v>
      </c>
      <c r="L32" s="151" t="s">
        <v>233</v>
      </c>
      <c r="M32" s="151" t="s">
        <v>233</v>
      </c>
      <c r="N32" s="151" t="s">
        <v>233</v>
      </c>
      <c r="O32" s="152" t="s">
        <v>233</v>
      </c>
      <c r="P32" s="126"/>
      <c r="Q32" s="141" t="s">
        <v>233</v>
      </c>
      <c r="R32" s="139"/>
      <c r="S32" s="125"/>
      <c r="T32" s="300">
        <f>_xlfn.CEILING.MATH(Z32*E32,10)</f>
        <v>140</v>
      </c>
      <c r="U32" s="144" t="s">
        <v>233</v>
      </c>
      <c r="V32" s="132" t="s">
        <v>233</v>
      </c>
      <c r="W32" s="132" t="s">
        <v>233</v>
      </c>
      <c r="X32" s="144" t="s">
        <v>233</v>
      </c>
      <c r="Y32" s="303">
        <f>_xlfn.CEILING.MATH(AA32*E32,10)</f>
        <v>50</v>
      </c>
      <c r="Z32" s="144">
        <v>10</v>
      </c>
      <c r="AA32" s="135">
        <v>3</v>
      </c>
      <c r="AB32" s="129"/>
      <c r="AC32" s="129"/>
      <c r="AD32" s="199"/>
      <c r="AE32" s="200"/>
      <c r="AF32" s="201"/>
      <c r="AG32" s="200"/>
      <c r="AH32" s="200"/>
      <c r="AI32" s="200"/>
      <c r="AJ32" s="200"/>
      <c r="AK32" s="201"/>
      <c r="AL32" s="200"/>
      <c r="AM32" s="200"/>
      <c r="AN32" s="200"/>
      <c r="AO32" s="200"/>
    </row>
    <row r="33" spans="1:41" customFormat="1" ht="33" customHeight="1">
      <c r="A33" s="388" t="s">
        <v>124</v>
      </c>
      <c r="B33" s="131" t="s">
        <v>155</v>
      </c>
      <c r="C33" s="132">
        <v>8.6</v>
      </c>
      <c r="D33" s="132">
        <v>3</v>
      </c>
      <c r="E33" s="133">
        <f t="shared" si="12"/>
        <v>25.799999999999997</v>
      </c>
      <c r="F33" s="192">
        <v>0</v>
      </c>
      <c r="G33" s="168" t="s">
        <v>233</v>
      </c>
      <c r="H33" s="133" t="s">
        <v>233</v>
      </c>
      <c r="I33" s="151" t="s">
        <v>233</v>
      </c>
      <c r="J33" s="198" t="s">
        <v>233</v>
      </c>
      <c r="K33" s="151" t="s">
        <v>233</v>
      </c>
      <c r="L33" s="151" t="s">
        <v>233</v>
      </c>
      <c r="M33" s="151" t="s">
        <v>233</v>
      </c>
      <c r="N33" s="151" t="s">
        <v>233</v>
      </c>
      <c r="O33" s="152" t="s">
        <v>233</v>
      </c>
      <c r="P33" s="126"/>
      <c r="Q33" s="141" t="s">
        <v>233</v>
      </c>
      <c r="R33" s="139"/>
      <c r="S33" s="125"/>
      <c r="T33" s="183" t="s">
        <v>233</v>
      </c>
      <c r="U33" s="144" t="s">
        <v>233</v>
      </c>
      <c r="V33" s="132" t="s">
        <v>233</v>
      </c>
      <c r="W33" s="132" t="s">
        <v>233</v>
      </c>
      <c r="X33" s="144" t="s">
        <v>233</v>
      </c>
      <c r="Y33" s="303">
        <f>T34-Y34+T35-Y35</f>
        <v>150</v>
      </c>
      <c r="Z33" s="144" t="s">
        <v>233</v>
      </c>
      <c r="AA33" s="135">
        <f>Y33/E33</f>
        <v>5.8139534883720936</v>
      </c>
      <c r="AB33" s="129"/>
      <c r="AC33" s="129"/>
      <c r="AD33" s="199"/>
      <c r="AE33" s="200"/>
      <c r="AF33" s="201"/>
      <c r="AG33" s="200"/>
      <c r="AH33" s="200"/>
      <c r="AI33" s="200"/>
      <c r="AJ33" s="200"/>
      <c r="AK33" s="201"/>
      <c r="AL33" s="200"/>
      <c r="AM33" s="200"/>
      <c r="AN33" s="200"/>
      <c r="AO33" s="200"/>
    </row>
    <row r="34" spans="1:41" customFormat="1" ht="33" customHeight="1">
      <c r="A34" s="388" t="s">
        <v>125</v>
      </c>
      <c r="B34" s="131" t="s">
        <v>156</v>
      </c>
      <c r="C34" s="132">
        <v>13.4</v>
      </c>
      <c r="D34" s="132">
        <v>3</v>
      </c>
      <c r="E34" s="133">
        <f t="shared" si="12"/>
        <v>40.200000000000003</v>
      </c>
      <c r="F34" s="192">
        <v>2</v>
      </c>
      <c r="G34" s="168" t="s">
        <v>233</v>
      </c>
      <c r="H34" s="133" t="s">
        <v>233</v>
      </c>
      <c r="I34" s="151" t="s">
        <v>233</v>
      </c>
      <c r="J34" s="198" t="s">
        <v>233</v>
      </c>
      <c r="K34" s="151" t="s">
        <v>233</v>
      </c>
      <c r="L34" s="151" t="s">
        <v>233</v>
      </c>
      <c r="M34" s="151" t="s">
        <v>233</v>
      </c>
      <c r="N34" s="151" t="s">
        <v>233</v>
      </c>
      <c r="O34" s="152" t="s">
        <v>233</v>
      </c>
      <c r="P34" s="126"/>
      <c r="Q34" s="141">
        <f>50*C34/1000</f>
        <v>0.67</v>
      </c>
      <c r="R34" s="139"/>
      <c r="S34" s="125"/>
      <c r="T34" s="253">
        <f>_xlfn.CEILING.MATH(Z34*E34,10)</f>
        <v>250</v>
      </c>
      <c r="U34" s="144" t="s">
        <v>233</v>
      </c>
      <c r="V34" s="132">
        <v>1100</v>
      </c>
      <c r="W34" s="132" t="s">
        <v>233</v>
      </c>
      <c r="X34" s="144" t="s">
        <v>233</v>
      </c>
      <c r="Y34" s="303">
        <f>_xlfn.CEILING.MATH(AA34*E34,10)</f>
        <v>170</v>
      </c>
      <c r="Z34" s="144">
        <v>6</v>
      </c>
      <c r="AA34" s="135">
        <v>4</v>
      </c>
      <c r="AB34" s="129"/>
      <c r="AC34" s="129"/>
      <c r="AD34" s="199"/>
      <c r="AE34" s="200"/>
      <c r="AF34" s="201"/>
      <c r="AG34" s="200"/>
      <c r="AH34" s="200"/>
      <c r="AI34" s="200"/>
      <c r="AJ34" s="200"/>
      <c r="AK34" s="201"/>
      <c r="AL34" s="200"/>
      <c r="AM34" s="200"/>
      <c r="AN34" s="200"/>
      <c r="AO34" s="200"/>
    </row>
    <row r="35" spans="1:41" customFormat="1" ht="33" customHeight="1">
      <c r="A35" s="388" t="s">
        <v>126</v>
      </c>
      <c r="B35" s="131" t="s">
        <v>157</v>
      </c>
      <c r="C35" s="132">
        <v>10.64</v>
      </c>
      <c r="D35" s="132">
        <v>3</v>
      </c>
      <c r="E35" s="133">
        <f t="shared" si="12"/>
        <v>31.92</v>
      </c>
      <c r="F35" s="192">
        <v>2</v>
      </c>
      <c r="G35" s="168" t="s">
        <v>233</v>
      </c>
      <c r="H35" s="133" t="s">
        <v>233</v>
      </c>
      <c r="I35" s="151" t="s">
        <v>233</v>
      </c>
      <c r="J35" s="198" t="s">
        <v>233</v>
      </c>
      <c r="K35" s="151" t="s">
        <v>233</v>
      </c>
      <c r="L35" s="151" t="s">
        <v>233</v>
      </c>
      <c r="M35" s="151" t="s">
        <v>233</v>
      </c>
      <c r="N35" s="151" t="s">
        <v>233</v>
      </c>
      <c r="O35" s="152" t="s">
        <v>233</v>
      </c>
      <c r="P35" s="126"/>
      <c r="Q35" s="141">
        <f>50*C35/1000</f>
        <v>0.53200000000000003</v>
      </c>
      <c r="R35" s="139"/>
      <c r="S35" s="125"/>
      <c r="T35" s="253">
        <f>_xlfn.CEILING.MATH(Z35*E35,10)</f>
        <v>200</v>
      </c>
      <c r="U35" s="144" t="s">
        <v>233</v>
      </c>
      <c r="V35" s="132">
        <v>1100</v>
      </c>
      <c r="W35" s="132" t="s">
        <v>233</v>
      </c>
      <c r="X35" s="144" t="s">
        <v>233</v>
      </c>
      <c r="Y35" s="303">
        <f>_xlfn.CEILING.MATH(AA35*E35,10)</f>
        <v>130</v>
      </c>
      <c r="Z35" s="144">
        <v>6</v>
      </c>
      <c r="AA35" s="135">
        <v>4</v>
      </c>
      <c r="AB35" s="129"/>
      <c r="AC35" s="129"/>
      <c r="AD35" s="199"/>
      <c r="AE35" s="200"/>
      <c r="AF35" s="201"/>
      <c r="AG35" s="200"/>
      <c r="AH35" s="200"/>
      <c r="AI35" s="200"/>
      <c r="AJ35" s="200"/>
      <c r="AK35" s="201"/>
      <c r="AL35" s="200"/>
      <c r="AM35" s="200"/>
      <c r="AN35" s="200"/>
      <c r="AO35" s="200"/>
    </row>
    <row r="36" spans="1:41" customFormat="1" ht="33" customHeight="1" thickBot="1">
      <c r="A36" s="388" t="s">
        <v>127</v>
      </c>
      <c r="B36" s="131" t="s">
        <v>158</v>
      </c>
      <c r="C36" s="132">
        <v>24.4</v>
      </c>
      <c r="D36" s="132">
        <v>3.7</v>
      </c>
      <c r="E36" s="133">
        <f t="shared" si="12"/>
        <v>90.28</v>
      </c>
      <c r="F36" s="192">
        <v>0</v>
      </c>
      <c r="G36" s="168" t="s">
        <v>233</v>
      </c>
      <c r="H36" s="133" t="s">
        <v>233</v>
      </c>
      <c r="I36" s="151" t="s">
        <v>233</v>
      </c>
      <c r="J36" s="198" t="s">
        <v>233</v>
      </c>
      <c r="K36" s="151" t="s">
        <v>233</v>
      </c>
      <c r="L36" s="151" t="s">
        <v>233</v>
      </c>
      <c r="M36" s="151" t="s">
        <v>233</v>
      </c>
      <c r="N36" s="151" t="s">
        <v>233</v>
      </c>
      <c r="O36" s="152" t="s">
        <v>233</v>
      </c>
      <c r="P36" s="126"/>
      <c r="Q36" s="141">
        <f>50*C36/1000</f>
        <v>1.22</v>
      </c>
      <c r="R36" s="139"/>
      <c r="S36" s="125"/>
      <c r="T36" s="300">
        <f>_xlfn.CEILING.MATH(Z36*E36,10)</f>
        <v>190</v>
      </c>
      <c r="U36" s="144" t="s">
        <v>233</v>
      </c>
      <c r="V36" s="132" t="s">
        <v>233</v>
      </c>
      <c r="W36" s="132" t="s">
        <v>233</v>
      </c>
      <c r="X36" s="144" t="s">
        <v>233</v>
      </c>
      <c r="Y36" s="144" t="s">
        <v>233</v>
      </c>
      <c r="Z36" s="144">
        <v>2</v>
      </c>
      <c r="AA36" s="135" t="s">
        <v>233</v>
      </c>
      <c r="AB36" s="129"/>
      <c r="AC36" s="129"/>
      <c r="AD36" s="199"/>
      <c r="AE36" s="200"/>
      <c r="AF36" s="201"/>
      <c r="AG36" s="200"/>
      <c r="AH36" s="200"/>
      <c r="AI36" s="200"/>
      <c r="AJ36" s="200"/>
      <c r="AK36" s="201"/>
      <c r="AL36" s="200"/>
      <c r="AM36" s="200"/>
      <c r="AN36" s="200"/>
      <c r="AO36" s="200"/>
    </row>
    <row r="37" spans="1:41" customFormat="1" ht="33" customHeight="1">
      <c r="A37" s="388" t="s">
        <v>128</v>
      </c>
      <c r="B37" s="131" t="s">
        <v>159</v>
      </c>
      <c r="C37" s="132">
        <v>160</v>
      </c>
      <c r="D37" s="132">
        <v>3.7</v>
      </c>
      <c r="E37" s="133">
        <f t="shared" si="12"/>
        <v>592</v>
      </c>
      <c r="F37" s="192">
        <v>0</v>
      </c>
      <c r="G37" s="168" t="s">
        <v>233</v>
      </c>
      <c r="H37" s="133" t="s">
        <v>233</v>
      </c>
      <c r="I37" s="151" t="s">
        <v>233</v>
      </c>
      <c r="J37" s="198" t="s">
        <v>233</v>
      </c>
      <c r="K37" s="151" t="s">
        <v>233</v>
      </c>
      <c r="L37" s="151" t="s">
        <v>233</v>
      </c>
      <c r="M37" s="151" t="s">
        <v>233</v>
      </c>
      <c r="N37" s="151" t="s">
        <v>233</v>
      </c>
      <c r="O37" s="152" t="s">
        <v>233</v>
      </c>
      <c r="P37" s="126"/>
      <c r="Q37" s="141">
        <f>50*C37/1000</f>
        <v>8</v>
      </c>
      <c r="R37" s="139"/>
      <c r="S37" s="125"/>
      <c r="T37" s="300">
        <f>_xlfn.CEILING.MATH(Z37*E37,10)</f>
        <v>1190</v>
      </c>
      <c r="U37" s="144" t="s">
        <v>233</v>
      </c>
      <c r="V37" s="132" t="s">
        <v>233</v>
      </c>
      <c r="W37" s="132" t="s">
        <v>233</v>
      </c>
      <c r="X37" s="144" t="s">
        <v>233</v>
      </c>
      <c r="Y37" s="144" t="s">
        <v>233</v>
      </c>
      <c r="Z37" s="144">
        <v>2</v>
      </c>
      <c r="AA37" s="135" t="s">
        <v>233</v>
      </c>
      <c r="AB37" s="129"/>
      <c r="AC37" s="129"/>
      <c r="AD37" s="340" t="s">
        <v>60</v>
      </c>
      <c r="AE37" s="341"/>
      <c r="AF37" s="341"/>
      <c r="AG37" s="341"/>
      <c r="AH37" s="341"/>
      <c r="AI37" s="341"/>
      <c r="AJ37" s="341"/>
      <c r="AK37" s="341"/>
      <c r="AL37" s="341"/>
      <c r="AM37" s="341"/>
      <c r="AN37" s="341"/>
      <c r="AO37" s="342"/>
    </row>
    <row r="38" spans="1:41" customFormat="1" ht="33" customHeight="1" thickBot="1">
      <c r="A38" s="388" t="s">
        <v>129</v>
      </c>
      <c r="B38" s="131" t="s">
        <v>108</v>
      </c>
      <c r="C38" s="132">
        <v>2.38</v>
      </c>
      <c r="D38" s="132">
        <v>3</v>
      </c>
      <c r="E38" s="133">
        <f t="shared" si="12"/>
        <v>7.14</v>
      </c>
      <c r="F38" s="192">
        <v>0</v>
      </c>
      <c r="G38" s="168" t="s">
        <v>233</v>
      </c>
      <c r="H38" s="133" t="s">
        <v>233</v>
      </c>
      <c r="I38" s="151" t="s">
        <v>233</v>
      </c>
      <c r="J38" s="198" t="s">
        <v>233</v>
      </c>
      <c r="K38" s="151" t="s">
        <v>233</v>
      </c>
      <c r="L38" s="151" t="s">
        <v>233</v>
      </c>
      <c r="M38" s="151" t="s">
        <v>233</v>
      </c>
      <c r="N38" s="151" t="s">
        <v>233</v>
      </c>
      <c r="O38" s="152" t="s">
        <v>233</v>
      </c>
      <c r="P38" s="126"/>
      <c r="Q38" s="141" t="s">
        <v>233</v>
      </c>
      <c r="R38" s="139"/>
      <c r="S38" s="125"/>
      <c r="T38" s="306">
        <v>100</v>
      </c>
      <c r="U38" s="144" t="s">
        <v>233</v>
      </c>
      <c r="V38" s="132" t="s">
        <v>233</v>
      </c>
      <c r="W38" s="132" t="s">
        <v>233</v>
      </c>
      <c r="X38" s="144" t="s">
        <v>233</v>
      </c>
      <c r="Y38" s="144" t="s">
        <v>233</v>
      </c>
      <c r="Z38" s="144" t="s">
        <v>233</v>
      </c>
      <c r="AA38" s="135" t="s">
        <v>233</v>
      </c>
      <c r="AB38" s="129"/>
      <c r="AC38" s="129"/>
      <c r="AD38" s="343"/>
      <c r="AE38" s="344"/>
      <c r="AF38" s="344"/>
      <c r="AG38" s="344"/>
      <c r="AH38" s="344"/>
      <c r="AI38" s="344"/>
      <c r="AJ38" s="344"/>
      <c r="AK38" s="344"/>
      <c r="AL38" s="344"/>
      <c r="AM38" s="344"/>
      <c r="AN38" s="344"/>
      <c r="AO38" s="345"/>
    </row>
    <row r="39" spans="1:41" customFormat="1" ht="54.75" customHeight="1" thickBot="1">
      <c r="A39" s="388" t="s">
        <v>149</v>
      </c>
      <c r="B39" s="131" t="s">
        <v>160</v>
      </c>
      <c r="C39" s="132">
        <v>24</v>
      </c>
      <c r="D39" s="132">
        <v>3.7</v>
      </c>
      <c r="E39" s="133">
        <f t="shared" si="12"/>
        <v>88.800000000000011</v>
      </c>
      <c r="F39" s="192">
        <v>0</v>
      </c>
      <c r="G39" s="168" t="s">
        <v>233</v>
      </c>
      <c r="H39" s="133">
        <f>'Исходные данные'!$D$11*C39/1000</f>
        <v>0.36</v>
      </c>
      <c r="I39" s="151">
        <f>'Исходные данные'!$D$19*F39/1000</f>
        <v>0</v>
      </c>
      <c r="J39" s="198">
        <f>0.01*E39</f>
        <v>0.88800000000000012</v>
      </c>
      <c r="K39" s="151">
        <f>0.005*E39</f>
        <v>0.44400000000000006</v>
      </c>
      <c r="L39" s="151">
        <f>SUM(G39:K39)</f>
        <v>1.6920000000000002</v>
      </c>
      <c r="M39" s="151">
        <f t="shared" ref="M39" si="23">L39-H39</f>
        <v>1.3320000000000003</v>
      </c>
      <c r="N39" s="151">
        <f>'Исходные данные'!$D$20*F39/1000</f>
        <v>0</v>
      </c>
      <c r="O39" s="152">
        <f t="shared" ref="O39" si="24">(1.164*(597.3+0.44*24)*N39/1000)+L39</f>
        <v>1.6920000000000002</v>
      </c>
      <c r="P39" s="126"/>
      <c r="Q39" s="141">
        <f>50*C39/1000</f>
        <v>1.2</v>
      </c>
      <c r="R39" s="139"/>
      <c r="S39" s="125"/>
      <c r="T39" s="228">
        <f>_xlfn.CEILING.MATH(Z39*E39,10)</f>
        <v>360</v>
      </c>
      <c r="U39" s="144" t="s">
        <v>233</v>
      </c>
      <c r="V39" s="132" t="s">
        <v>233</v>
      </c>
      <c r="W39" s="132" t="s">
        <v>233</v>
      </c>
      <c r="X39" s="144" t="s">
        <v>233</v>
      </c>
      <c r="Y39" s="227">
        <f>_xlfn.CEILING.MATH(AA39*E39,10)</f>
        <v>360</v>
      </c>
      <c r="Z39" s="144">
        <v>4</v>
      </c>
      <c r="AA39" s="135">
        <v>4</v>
      </c>
      <c r="AB39" s="129"/>
      <c r="AC39" s="129"/>
      <c r="AD39" s="346" t="s">
        <v>45</v>
      </c>
      <c r="AE39" s="159" t="s">
        <v>63</v>
      </c>
      <c r="AF39" s="160" t="s">
        <v>64</v>
      </c>
      <c r="AG39" s="161" t="s">
        <v>65</v>
      </c>
      <c r="AH39" s="165" t="s">
        <v>66</v>
      </c>
      <c r="AI39" s="166" t="s">
        <v>105</v>
      </c>
      <c r="AJ39" s="159" t="s">
        <v>63</v>
      </c>
      <c r="AK39" s="160" t="s">
        <v>64</v>
      </c>
      <c r="AL39" s="161" t="s">
        <v>65</v>
      </c>
      <c r="AM39" s="162" t="s">
        <v>66</v>
      </c>
      <c r="AN39" s="163" t="s">
        <v>104</v>
      </c>
      <c r="AO39" s="163" t="s">
        <v>242</v>
      </c>
    </row>
    <row r="40" spans="1:41" customFormat="1" ht="33" customHeight="1" thickBot="1">
      <c r="A40" s="130" t="s">
        <v>150</v>
      </c>
      <c r="B40" s="131" t="s">
        <v>161</v>
      </c>
      <c r="C40" s="132">
        <v>33</v>
      </c>
      <c r="D40" s="132">
        <v>3</v>
      </c>
      <c r="E40" s="133">
        <f t="shared" ref="E40" si="25">C40*D40</f>
        <v>99</v>
      </c>
      <c r="F40" s="192">
        <v>10</v>
      </c>
      <c r="G40" s="168">
        <f>130*F40/1000</f>
        <v>1.3</v>
      </c>
      <c r="H40" s="133">
        <f>'Исходные данные'!$D$11*C40/1000</f>
        <v>0.495</v>
      </c>
      <c r="I40" s="151">
        <f>'Исходные данные'!$D$19*F40/1000</f>
        <v>0.8</v>
      </c>
      <c r="J40" s="198">
        <f>0.01*E40</f>
        <v>0.99</v>
      </c>
      <c r="K40" s="151">
        <f>0.005*E40</f>
        <v>0.495</v>
      </c>
      <c r="L40" s="151">
        <f>SUM(G40:K40)</f>
        <v>4.08</v>
      </c>
      <c r="M40" s="151">
        <f t="shared" ref="M40" si="26">L40-H40</f>
        <v>3.585</v>
      </c>
      <c r="N40" s="151">
        <f>'Исходные данные'!$D$20*F40/1000</f>
        <v>0.99</v>
      </c>
      <c r="O40" s="152">
        <f t="shared" ref="O40" si="27">(1.164*(597.3+0.44*24)*N40/1000)+L40</f>
        <v>4.7804735495999999</v>
      </c>
      <c r="P40" s="126"/>
      <c r="Q40" s="141">
        <f>50*C40/1000</f>
        <v>1.65</v>
      </c>
      <c r="R40" s="139"/>
      <c r="S40" s="125"/>
      <c r="T40" s="300">
        <f>60*F40</f>
        <v>600</v>
      </c>
      <c r="U40" s="144" t="s">
        <v>233</v>
      </c>
      <c r="V40" s="132" t="s">
        <v>233</v>
      </c>
      <c r="W40" s="132" t="s">
        <v>233</v>
      </c>
      <c r="X40" s="144" t="s">
        <v>233</v>
      </c>
      <c r="Y40" s="303">
        <f>60*F40</f>
        <v>600</v>
      </c>
      <c r="Z40" s="144" t="s">
        <v>233</v>
      </c>
      <c r="AA40" s="135" t="s">
        <v>233</v>
      </c>
      <c r="AB40" s="129"/>
      <c r="AC40" s="129"/>
      <c r="AD40" s="347"/>
      <c r="AE40" s="349" t="s">
        <v>61</v>
      </c>
      <c r="AF40" s="350"/>
      <c r="AG40" s="350"/>
      <c r="AH40" s="350"/>
      <c r="AI40" s="351"/>
      <c r="AJ40" s="349" t="s">
        <v>62</v>
      </c>
      <c r="AK40" s="350"/>
      <c r="AL40" s="350"/>
      <c r="AM40" s="350"/>
      <c r="AN40" s="350"/>
      <c r="AO40" s="351"/>
    </row>
    <row r="41" spans="1:41" customFormat="1" ht="33" customHeight="1" thickBot="1">
      <c r="A41" s="130"/>
      <c r="B41" s="131"/>
      <c r="C41" s="132"/>
      <c r="D41" s="132"/>
      <c r="E41" s="133"/>
      <c r="F41" s="192"/>
      <c r="G41" s="210"/>
      <c r="H41" s="211"/>
      <c r="I41" s="212"/>
      <c r="J41" s="213"/>
      <c r="K41" s="212"/>
      <c r="L41" s="212"/>
      <c r="M41" s="212"/>
      <c r="N41" s="212"/>
      <c r="O41" s="214"/>
      <c r="P41" s="126"/>
      <c r="Q41" s="141"/>
      <c r="R41" s="139"/>
      <c r="S41" s="125"/>
      <c r="T41" s="204"/>
      <c r="U41" s="205"/>
      <c r="V41" s="206"/>
      <c r="W41" s="206"/>
      <c r="X41" s="205"/>
      <c r="Y41" s="205"/>
      <c r="Z41" s="205"/>
      <c r="AA41" s="207"/>
      <c r="AB41" s="129"/>
      <c r="AC41" s="129"/>
      <c r="AD41" s="348"/>
      <c r="AE41" s="149" t="s">
        <v>53</v>
      </c>
      <c r="AF41" s="99" t="s">
        <v>53</v>
      </c>
      <c r="AG41" s="99" t="s">
        <v>53</v>
      </c>
      <c r="AH41" s="99" t="s">
        <v>53</v>
      </c>
      <c r="AI41" s="164" t="s">
        <v>55</v>
      </c>
      <c r="AJ41" s="98" t="s">
        <v>53</v>
      </c>
      <c r="AK41" s="99" t="s">
        <v>53</v>
      </c>
      <c r="AL41" s="99" t="s">
        <v>53</v>
      </c>
      <c r="AM41" s="158" t="s">
        <v>53</v>
      </c>
      <c r="AN41" s="114" t="s">
        <v>55</v>
      </c>
      <c r="AO41" s="114" t="s">
        <v>55</v>
      </c>
    </row>
    <row r="42" spans="1:41" ht="39.75" customHeight="1" thickBot="1">
      <c r="B42" s="202" t="s">
        <v>164</v>
      </c>
      <c r="M42" s="1"/>
      <c r="AD42" s="352"/>
      <c r="AE42" s="353"/>
      <c r="AF42" s="353"/>
      <c r="AG42" s="353"/>
      <c r="AH42" s="353"/>
      <c r="AI42" s="354"/>
      <c r="AJ42" s="355"/>
      <c r="AK42" s="356"/>
      <c r="AL42" s="356"/>
      <c r="AM42" s="356"/>
      <c r="AN42" s="356"/>
      <c r="AO42" s="357"/>
    </row>
    <row r="43" spans="1:41" customFormat="1" ht="33" customHeight="1">
      <c r="A43" s="216" t="s">
        <v>165</v>
      </c>
      <c r="B43" s="217" t="s">
        <v>106</v>
      </c>
      <c r="C43" s="170">
        <v>43.2</v>
      </c>
      <c r="D43" s="170">
        <v>2.2999999999999998</v>
      </c>
      <c r="E43" s="189">
        <f t="shared" ref="E43:E55" si="28">C43*D43</f>
        <v>99.36</v>
      </c>
      <c r="F43" s="218">
        <v>0</v>
      </c>
      <c r="G43" s="188" t="s">
        <v>233</v>
      </c>
      <c r="H43" s="189">
        <f>C43*'Исходные данные'!$D$11/1000</f>
        <v>0.64800000000000002</v>
      </c>
      <c r="I43" s="190">
        <f>F43*'Исходные данные'!$E$19/1000</f>
        <v>0</v>
      </c>
      <c r="J43" s="197" t="s">
        <v>233</v>
      </c>
      <c r="K43" s="190" t="s">
        <v>233</v>
      </c>
      <c r="L43" s="190">
        <f>SUM(G43:K43)</f>
        <v>0.64800000000000002</v>
      </c>
      <c r="M43" s="190">
        <f>L43-H43</f>
        <v>0</v>
      </c>
      <c r="N43" s="190">
        <f>F43*'Исходные данные'!$E$20/1000</f>
        <v>0</v>
      </c>
      <c r="O43" s="191">
        <f>(1.164*(597.3+0.44*25)*N43/1000)+L43</f>
        <v>0.64800000000000002</v>
      </c>
      <c r="P43" s="126"/>
      <c r="Q43" s="140" t="s">
        <v>233</v>
      </c>
      <c r="R43" s="139"/>
      <c r="S43" s="125"/>
      <c r="T43" s="240">
        <f>MROUND(MAX(_xlfn.CEILING.MATH(Z43*E43,10), Y44-U44-T44+Y45-T45-T46+Y47-U47-T47+Y48+AA55*E55-Z55*E55),10)</f>
        <v>250</v>
      </c>
      <c r="U43" s="169" t="s">
        <v>233</v>
      </c>
      <c r="V43" s="170" t="s">
        <v>233</v>
      </c>
      <c r="W43" s="170" t="s">
        <v>233</v>
      </c>
      <c r="X43" s="169" t="s">
        <v>233</v>
      </c>
      <c r="Y43" s="235">
        <f>MAX(_xlfn.CEILING.MATH(AA43*E43,10), (T50-Y50+T51+T52-Y52))</f>
        <v>200</v>
      </c>
      <c r="Z43" s="169">
        <v>2</v>
      </c>
      <c r="AA43" s="172">
        <v>2</v>
      </c>
      <c r="AB43" s="129"/>
      <c r="AC43" s="129"/>
      <c r="AD43" s="173" t="s">
        <v>243</v>
      </c>
      <c r="AE43" s="231">
        <f>Y44+Y45+Y47</f>
        <v>1660</v>
      </c>
      <c r="AF43" s="232">
        <f>U44+U47</f>
        <v>1120</v>
      </c>
      <c r="AG43" s="232">
        <f>X44+Y45+X47</f>
        <v>540</v>
      </c>
      <c r="AH43" s="232">
        <f>T44+T45+T47</f>
        <v>290</v>
      </c>
      <c r="AI43" s="175">
        <v>12</v>
      </c>
      <c r="AJ43" s="231">
        <f>AE43</f>
        <v>1660</v>
      </c>
      <c r="AK43" s="232">
        <f t="shared" ref="AK43:AM45" si="29">AF43</f>
        <v>1120</v>
      </c>
      <c r="AL43" s="232">
        <f t="shared" si="29"/>
        <v>540</v>
      </c>
      <c r="AM43" s="232">
        <f t="shared" si="29"/>
        <v>290</v>
      </c>
      <c r="AN43" s="176">
        <v>10</v>
      </c>
      <c r="AO43" s="242">
        <v>8</v>
      </c>
    </row>
    <row r="44" spans="1:41" customFormat="1" ht="33" customHeight="1">
      <c r="A44" s="130" t="s">
        <v>166</v>
      </c>
      <c r="B44" s="131" t="s">
        <v>235</v>
      </c>
      <c r="C44" s="132">
        <v>15.1</v>
      </c>
      <c r="D44" s="132">
        <v>2.2999999999999998</v>
      </c>
      <c r="E44" s="133">
        <f t="shared" si="28"/>
        <v>34.729999999999997</v>
      </c>
      <c r="F44" s="192">
        <v>4</v>
      </c>
      <c r="G44" s="168" t="s">
        <v>233</v>
      </c>
      <c r="H44" s="133">
        <f>'Исходные данные'!$E$11*C44/1000</f>
        <v>0.30199999999999999</v>
      </c>
      <c r="I44" s="151">
        <f>'Исходные данные'!$D$19*F44/1000</f>
        <v>0.32</v>
      </c>
      <c r="J44" s="198">
        <f>0.02*E44</f>
        <v>0.6946</v>
      </c>
      <c r="K44" s="151">
        <f>0.01*E44</f>
        <v>0.3473</v>
      </c>
      <c r="L44" s="151">
        <f>SUM(G44:K44)</f>
        <v>1.6638999999999999</v>
      </c>
      <c r="M44" s="151">
        <f t="shared" ref="M44" si="30">L44-H44</f>
        <v>1.3618999999999999</v>
      </c>
      <c r="N44" s="151">
        <f>'Исходные данные'!$D$20*F44/1000</f>
        <v>0.39600000000000002</v>
      </c>
      <c r="O44" s="152">
        <f t="shared" ref="O44" si="31">(1.164*(597.3+0.44*24)*N44/1000)+L44</f>
        <v>1.9440894198399998</v>
      </c>
      <c r="P44" s="126"/>
      <c r="Q44" s="141">
        <f>100*C44/1000</f>
        <v>1.51</v>
      </c>
      <c r="R44" s="139"/>
      <c r="S44" s="125"/>
      <c r="T44" s="233">
        <f>_xlfn.CEILING.MATH(Z44*E44,10)-U44</f>
        <v>40</v>
      </c>
      <c r="U44" s="230">
        <f>Y44-X44</f>
        <v>520</v>
      </c>
      <c r="V44" s="132" t="s">
        <v>233</v>
      </c>
      <c r="W44" s="132" t="s">
        <v>233</v>
      </c>
      <c r="X44" s="230">
        <f>_xlfn.CEILING.MATH(3*E44,10)</f>
        <v>110</v>
      </c>
      <c r="Y44" s="230">
        <f>_xlfn.CEILING.MATH(AA44*E44,10)</f>
        <v>630</v>
      </c>
      <c r="Z44" s="144">
        <v>16</v>
      </c>
      <c r="AA44" s="135">
        <v>18</v>
      </c>
      <c r="AB44" s="129"/>
      <c r="AC44" s="129"/>
      <c r="AD44" s="153" t="s">
        <v>244</v>
      </c>
      <c r="AE44" s="234">
        <f>Y43+Y48+Y49+Y50+Y52+Y53+Y54+Y55</f>
        <v>1020</v>
      </c>
      <c r="AF44" s="237" t="s">
        <v>233</v>
      </c>
      <c r="AG44" s="238">
        <f>AE44</f>
        <v>1020</v>
      </c>
      <c r="AH44" s="239">
        <f>T43+T49+T53+T54+T55</f>
        <v>750</v>
      </c>
      <c r="AI44" s="167">
        <v>8</v>
      </c>
      <c r="AJ44" s="234">
        <f>AE44</f>
        <v>1020</v>
      </c>
      <c r="AK44" s="237" t="str">
        <f t="shared" si="29"/>
        <v>-</v>
      </c>
      <c r="AL44" s="238">
        <f t="shared" si="29"/>
        <v>1020</v>
      </c>
      <c r="AM44" s="239">
        <f t="shared" si="29"/>
        <v>750</v>
      </c>
      <c r="AN44" s="157">
        <v>11</v>
      </c>
      <c r="AO44" s="243" t="s">
        <v>233</v>
      </c>
    </row>
    <row r="45" spans="1:41" customFormat="1" ht="33" customHeight="1">
      <c r="A45" s="130" t="s">
        <v>167</v>
      </c>
      <c r="B45" s="131" t="s">
        <v>177</v>
      </c>
      <c r="C45" s="132">
        <v>21.5</v>
      </c>
      <c r="D45" s="132">
        <v>2.2999999999999998</v>
      </c>
      <c r="E45" s="133">
        <f t="shared" si="28"/>
        <v>49.449999999999996</v>
      </c>
      <c r="F45" s="192">
        <v>2</v>
      </c>
      <c r="G45" s="168" t="s">
        <v>233</v>
      </c>
      <c r="H45" s="133">
        <f>'Исходные данные'!$E$11*C45/1000</f>
        <v>0.43</v>
      </c>
      <c r="I45" s="151">
        <f>'Исходные данные'!$D$19*F45/1000</f>
        <v>0.16</v>
      </c>
      <c r="J45" s="198">
        <f>0.02*E45</f>
        <v>0.98899999999999999</v>
      </c>
      <c r="K45" s="151">
        <f>0.01*E45</f>
        <v>0.4945</v>
      </c>
      <c r="L45" s="151">
        <f>SUM(G45:K45)</f>
        <v>2.0735000000000001</v>
      </c>
      <c r="M45" s="151">
        <f t="shared" ref="M45" si="32">L45-H45</f>
        <v>1.6435000000000002</v>
      </c>
      <c r="N45" s="151">
        <f>'Исходные данные'!$D$20*F45/1000</f>
        <v>0.19800000000000001</v>
      </c>
      <c r="O45" s="152">
        <f t="shared" ref="O45" si="33">(1.164*(597.3+0.44*24)*N45/1000)+L45</f>
        <v>2.2135947099200002</v>
      </c>
      <c r="P45" s="126"/>
      <c r="Q45" s="141">
        <f>100*C45/1000</f>
        <v>2.15</v>
      </c>
      <c r="R45" s="139"/>
      <c r="S45" s="125"/>
      <c r="T45" s="233">
        <f>_xlfn.CEILING.MATH(Z45*E45,10)</f>
        <v>200</v>
      </c>
      <c r="U45" s="144" t="s">
        <v>233</v>
      </c>
      <c r="V45" s="132" t="s">
        <v>233</v>
      </c>
      <c r="W45" s="132" t="s">
        <v>233</v>
      </c>
      <c r="X45" s="144" t="s">
        <v>233</v>
      </c>
      <c r="Y45" s="230">
        <f>_xlfn.CEILING.MATH(AA45*E45,10)</f>
        <v>300</v>
      </c>
      <c r="Z45" s="144">
        <v>4</v>
      </c>
      <c r="AA45" s="135">
        <v>6</v>
      </c>
      <c r="AB45" s="129"/>
      <c r="AC45" s="129"/>
      <c r="AD45" s="153" t="s">
        <v>245</v>
      </c>
      <c r="AE45" s="150" t="s">
        <v>233</v>
      </c>
      <c r="AF45" s="155" t="s">
        <v>233</v>
      </c>
      <c r="AG45" s="156" t="s">
        <v>233</v>
      </c>
      <c r="AH45" s="310">
        <f>T50+T51+T52</f>
        <v>410</v>
      </c>
      <c r="AI45" s="167" t="s">
        <v>233</v>
      </c>
      <c r="AJ45" s="154" t="str">
        <f>AE45</f>
        <v>-</v>
      </c>
      <c r="AK45" s="154" t="str">
        <f t="shared" si="29"/>
        <v>-</v>
      </c>
      <c r="AL45" s="154" t="str">
        <f t="shared" si="29"/>
        <v>-</v>
      </c>
      <c r="AM45" s="312">
        <f t="shared" si="29"/>
        <v>410</v>
      </c>
      <c r="AN45" s="157" t="s">
        <v>233</v>
      </c>
      <c r="AO45" s="243" t="s">
        <v>233</v>
      </c>
    </row>
    <row r="46" spans="1:41" customFormat="1" ht="33" customHeight="1">
      <c r="A46" s="130">
        <v>203</v>
      </c>
      <c r="B46" s="131" t="s">
        <v>108</v>
      </c>
      <c r="C46" s="132">
        <v>2.72</v>
      </c>
      <c r="D46" s="132">
        <v>2.2999999999999998</v>
      </c>
      <c r="E46" s="133">
        <f t="shared" si="28"/>
        <v>6.2560000000000002</v>
      </c>
      <c r="F46" s="192">
        <v>0</v>
      </c>
      <c r="G46" s="168" t="s">
        <v>233</v>
      </c>
      <c r="H46" s="133" t="s">
        <v>233</v>
      </c>
      <c r="I46" s="151" t="s">
        <v>233</v>
      </c>
      <c r="J46" s="198" t="s">
        <v>233</v>
      </c>
      <c r="K46" s="151" t="s">
        <v>233</v>
      </c>
      <c r="L46" s="151" t="s">
        <v>233</v>
      </c>
      <c r="M46" s="151" t="s">
        <v>233</v>
      </c>
      <c r="N46" s="151" t="s">
        <v>233</v>
      </c>
      <c r="O46" s="152" t="s">
        <v>233</v>
      </c>
      <c r="P46" s="126"/>
      <c r="Q46" s="141" t="s">
        <v>233</v>
      </c>
      <c r="R46" s="139"/>
      <c r="S46" s="125"/>
      <c r="T46" s="183">
        <v>100</v>
      </c>
      <c r="U46" s="144" t="s">
        <v>233</v>
      </c>
      <c r="V46" s="132" t="s">
        <v>233</v>
      </c>
      <c r="W46" s="132" t="s">
        <v>233</v>
      </c>
      <c r="X46" s="144" t="s">
        <v>233</v>
      </c>
      <c r="Y46" s="144" t="s">
        <v>233</v>
      </c>
      <c r="Z46" s="144" t="s">
        <v>233</v>
      </c>
      <c r="AA46" s="135" t="s">
        <v>233</v>
      </c>
      <c r="AB46" s="129"/>
      <c r="AC46" s="129"/>
      <c r="AD46" s="153" t="s">
        <v>246</v>
      </c>
      <c r="AE46" s="150" t="s">
        <v>233</v>
      </c>
      <c r="AF46" s="155" t="s">
        <v>233</v>
      </c>
      <c r="AG46" s="156" t="s">
        <v>233</v>
      </c>
      <c r="AH46" s="156">
        <f>T46</f>
        <v>100</v>
      </c>
      <c r="AI46" s="167" t="s">
        <v>233</v>
      </c>
      <c r="AJ46" s="154" t="str">
        <f>AE46</f>
        <v>-</v>
      </c>
      <c r="AK46" s="154" t="str">
        <f t="shared" ref="AK46" si="34">AF46</f>
        <v>-</v>
      </c>
      <c r="AL46" s="154" t="str">
        <f t="shared" ref="AL46" si="35">AG46</f>
        <v>-</v>
      </c>
      <c r="AM46" s="154">
        <f t="shared" ref="AM46" si="36">AH46</f>
        <v>100</v>
      </c>
      <c r="AN46" s="157" t="s">
        <v>233</v>
      </c>
      <c r="AO46" s="243" t="s">
        <v>233</v>
      </c>
    </row>
    <row r="47" spans="1:41" customFormat="1" ht="33" customHeight="1" thickBot="1">
      <c r="A47" s="130" t="s">
        <v>168</v>
      </c>
      <c r="B47" s="131" t="s">
        <v>235</v>
      </c>
      <c r="C47" s="132">
        <v>17.63</v>
      </c>
      <c r="D47" s="132">
        <v>2.2999999999999998</v>
      </c>
      <c r="E47" s="133">
        <f t="shared" si="28"/>
        <v>40.548999999999992</v>
      </c>
      <c r="F47" s="192">
        <v>4</v>
      </c>
      <c r="G47" s="168" t="s">
        <v>233</v>
      </c>
      <c r="H47" s="133">
        <f>'Исходные данные'!$E$11*C47/1000</f>
        <v>0.35259999999999997</v>
      </c>
      <c r="I47" s="151">
        <f>'Исходные данные'!$D$19*F47/1000</f>
        <v>0.32</v>
      </c>
      <c r="J47" s="198">
        <f>0.02*E47</f>
        <v>0.81097999999999981</v>
      </c>
      <c r="K47" s="151">
        <f>0.01*E47</f>
        <v>0.40548999999999991</v>
      </c>
      <c r="L47" s="151">
        <f>SUM(G47:K47)</f>
        <v>1.8890699999999998</v>
      </c>
      <c r="M47" s="151">
        <f t="shared" ref="M47" si="37">L47-H47</f>
        <v>1.5364699999999998</v>
      </c>
      <c r="N47" s="151">
        <f>'Исходные данные'!$D$20*F47/1000</f>
        <v>0.39600000000000002</v>
      </c>
      <c r="O47" s="152">
        <f t="shared" ref="O47" si="38">(1.164*(597.3+0.44*24)*N47/1000)+L47</f>
        <v>2.1692594198399999</v>
      </c>
      <c r="P47" s="126"/>
      <c r="Q47" s="141">
        <f>100*C47/1000</f>
        <v>1.7629999999999999</v>
      </c>
      <c r="R47" s="139"/>
      <c r="S47" s="125"/>
      <c r="T47" s="233">
        <f>_xlfn.CEILING.MATH(Z47*E47,10)-U47</f>
        <v>50</v>
      </c>
      <c r="U47" s="230">
        <f>Y47-X47</f>
        <v>600</v>
      </c>
      <c r="V47" s="132" t="s">
        <v>233</v>
      </c>
      <c r="W47" s="132" t="s">
        <v>233</v>
      </c>
      <c r="X47" s="230">
        <f>_xlfn.CEILING.MATH(3*E47,10)</f>
        <v>130</v>
      </c>
      <c r="Y47" s="230">
        <f>_xlfn.CEILING.MATH(AA47*E47,10)</f>
        <v>730</v>
      </c>
      <c r="Z47" s="144">
        <v>16</v>
      </c>
      <c r="AA47" s="135">
        <v>18</v>
      </c>
      <c r="AB47" s="129"/>
      <c r="AC47" s="129"/>
      <c r="AD47" s="203"/>
      <c r="AE47" s="177"/>
      <c r="AF47" s="178"/>
      <c r="AG47" s="179"/>
      <c r="AH47" s="179"/>
      <c r="AI47" s="180"/>
      <c r="AJ47" s="181"/>
      <c r="AK47" s="178"/>
      <c r="AL47" s="179"/>
      <c r="AM47" s="179"/>
      <c r="AN47" s="182"/>
      <c r="AO47" s="244"/>
    </row>
    <row r="48" spans="1:41" customFormat="1" ht="33" customHeight="1">
      <c r="A48" s="130" t="s">
        <v>169</v>
      </c>
      <c r="B48" s="131" t="s">
        <v>178</v>
      </c>
      <c r="C48" s="132">
        <v>11.4</v>
      </c>
      <c r="D48" s="132">
        <v>2.2999999999999998</v>
      </c>
      <c r="E48" s="133">
        <f t="shared" si="28"/>
        <v>26.22</v>
      </c>
      <c r="F48" s="192">
        <v>1</v>
      </c>
      <c r="G48" s="168" t="s">
        <v>233</v>
      </c>
      <c r="H48" s="133">
        <f>'Исходные данные'!$E$11*C48/1000</f>
        <v>0.22800000000000001</v>
      </c>
      <c r="I48" s="151">
        <f>'Исходные данные'!$D$19*F48/1000</f>
        <v>0.08</v>
      </c>
      <c r="J48" s="198" t="s">
        <v>233</v>
      </c>
      <c r="K48" s="151" t="s">
        <v>233</v>
      </c>
      <c r="L48" s="151">
        <f>SUM(G48:K48)</f>
        <v>0.308</v>
      </c>
      <c r="M48" s="151">
        <f t="shared" ref="M48" si="39">L48-H48</f>
        <v>7.9999999999999988E-2</v>
      </c>
      <c r="N48" s="151">
        <f>'Исходные данные'!$D$20*F48/1000</f>
        <v>9.9000000000000005E-2</v>
      </c>
      <c r="O48" s="152">
        <f t="shared" ref="O48" si="40">(1.164*(597.3+0.44*24)*N48/1000)+L48</f>
        <v>0.37804735495999997</v>
      </c>
      <c r="P48" s="126"/>
      <c r="Q48" s="141" t="s">
        <v>233</v>
      </c>
      <c r="R48" s="139"/>
      <c r="S48" s="125"/>
      <c r="T48" s="183" t="s">
        <v>233</v>
      </c>
      <c r="U48" s="144" t="s">
        <v>233</v>
      </c>
      <c r="V48" s="132" t="s">
        <v>233</v>
      </c>
      <c r="W48" s="132" t="s">
        <v>233</v>
      </c>
      <c r="X48" s="144" t="s">
        <v>233</v>
      </c>
      <c r="Y48" s="236">
        <f>80*F48</f>
        <v>80</v>
      </c>
      <c r="Z48" s="144" t="s">
        <v>233</v>
      </c>
      <c r="AA48" s="135" t="s">
        <v>233</v>
      </c>
      <c r="AB48" s="129"/>
      <c r="AC48" s="129"/>
      <c r="AD48" s="199"/>
      <c r="AE48" s="200"/>
      <c r="AF48" s="201"/>
      <c r="AG48" s="200"/>
      <c r="AH48" s="200"/>
      <c r="AI48" s="200"/>
      <c r="AJ48" s="200"/>
      <c r="AK48" s="201"/>
      <c r="AL48" s="200"/>
      <c r="AM48" s="200"/>
      <c r="AN48" s="200"/>
      <c r="AO48" s="200"/>
    </row>
    <row r="49" spans="1:41" customFormat="1" ht="33" customHeight="1">
      <c r="A49" s="130" t="s">
        <v>170</v>
      </c>
      <c r="B49" s="131" t="s">
        <v>179</v>
      </c>
      <c r="C49" s="132">
        <v>8.1999999999999993</v>
      </c>
      <c r="D49" s="132">
        <v>2.2999999999999998</v>
      </c>
      <c r="E49" s="133">
        <f t="shared" si="28"/>
        <v>18.859999999999996</v>
      </c>
      <c r="F49" s="192">
        <v>0</v>
      </c>
      <c r="G49" s="168" t="s">
        <v>233</v>
      </c>
      <c r="H49" s="133" t="s">
        <v>233</v>
      </c>
      <c r="I49" s="151" t="s">
        <v>233</v>
      </c>
      <c r="J49" s="198" t="s">
        <v>233</v>
      </c>
      <c r="K49" s="151" t="s">
        <v>233</v>
      </c>
      <c r="L49" s="151" t="s">
        <v>233</v>
      </c>
      <c r="M49" s="151" t="s">
        <v>233</v>
      </c>
      <c r="N49" s="151" t="s">
        <v>233</v>
      </c>
      <c r="O49" s="152" t="s">
        <v>233</v>
      </c>
      <c r="P49" s="126"/>
      <c r="Q49" s="141">
        <f t="shared" ref="Q49:Q54" si="41">100*C49/1000</f>
        <v>0.81999999999999984</v>
      </c>
      <c r="R49" s="139"/>
      <c r="S49" s="125"/>
      <c r="T49" s="241">
        <f t="shared" ref="T49:T55" si="42">_xlfn.CEILING.MATH(Z49*E49,10)</f>
        <v>60</v>
      </c>
      <c r="U49" s="144" t="s">
        <v>233</v>
      </c>
      <c r="V49" s="132" t="s">
        <v>233</v>
      </c>
      <c r="W49" s="132" t="s">
        <v>233</v>
      </c>
      <c r="X49" s="144" t="s">
        <v>233</v>
      </c>
      <c r="Y49" s="236">
        <f>_xlfn.CEILING.MATH(AA49*E49,10)</f>
        <v>60</v>
      </c>
      <c r="Z49" s="144">
        <v>3</v>
      </c>
      <c r="AA49" s="135">
        <v>3</v>
      </c>
      <c r="AB49" s="129"/>
      <c r="AC49" s="129"/>
      <c r="AD49" s="199"/>
      <c r="AE49" s="200"/>
      <c r="AF49" s="201"/>
      <c r="AG49" s="200"/>
      <c r="AH49" s="200"/>
      <c r="AI49" s="200"/>
      <c r="AJ49" s="200"/>
      <c r="AK49" s="201"/>
      <c r="AL49" s="200"/>
      <c r="AM49" s="200"/>
      <c r="AN49" s="200"/>
      <c r="AO49" s="200"/>
    </row>
    <row r="50" spans="1:41" customFormat="1" ht="33" customHeight="1">
      <c r="A50" s="130" t="s">
        <v>171</v>
      </c>
      <c r="B50" s="131" t="s">
        <v>180</v>
      </c>
      <c r="C50" s="132">
        <v>5.4</v>
      </c>
      <c r="D50" s="132">
        <v>2.2999999999999998</v>
      </c>
      <c r="E50" s="133">
        <f t="shared" si="28"/>
        <v>12.42</v>
      </c>
      <c r="F50" s="192">
        <v>0</v>
      </c>
      <c r="G50" s="168" t="s">
        <v>233</v>
      </c>
      <c r="H50" s="133" t="s">
        <v>233</v>
      </c>
      <c r="I50" s="151" t="s">
        <v>233</v>
      </c>
      <c r="J50" s="198" t="s">
        <v>233</v>
      </c>
      <c r="K50" s="151" t="s">
        <v>233</v>
      </c>
      <c r="L50" s="151" t="s">
        <v>233</v>
      </c>
      <c r="M50" s="151" t="s">
        <v>233</v>
      </c>
      <c r="N50" s="151" t="s">
        <v>233</v>
      </c>
      <c r="O50" s="152" t="s">
        <v>233</v>
      </c>
      <c r="P50" s="126"/>
      <c r="Q50" s="141">
        <f t="shared" si="41"/>
        <v>0.54</v>
      </c>
      <c r="R50" s="139"/>
      <c r="S50" s="125"/>
      <c r="T50" s="311">
        <f t="shared" si="42"/>
        <v>130</v>
      </c>
      <c r="U50" s="144" t="s">
        <v>233</v>
      </c>
      <c r="V50" s="132" t="s">
        <v>233</v>
      </c>
      <c r="W50" s="132" t="s">
        <v>233</v>
      </c>
      <c r="X50" s="144" t="s">
        <v>233</v>
      </c>
      <c r="Y50" s="236">
        <f>_xlfn.CEILING.MATH(AA50*E50,10)</f>
        <v>80</v>
      </c>
      <c r="Z50" s="144">
        <v>10</v>
      </c>
      <c r="AA50" s="135">
        <v>6</v>
      </c>
      <c r="AB50" s="129"/>
      <c r="AC50" s="129"/>
      <c r="AD50" s="199"/>
      <c r="AE50" s="200"/>
      <c r="AF50" s="201"/>
      <c r="AG50" s="200"/>
      <c r="AH50" s="200"/>
      <c r="AI50" s="200"/>
      <c r="AJ50" s="200"/>
      <c r="AK50" s="201"/>
      <c r="AL50" s="200"/>
      <c r="AM50" s="200"/>
      <c r="AN50" s="200"/>
      <c r="AO50" s="200"/>
    </row>
    <row r="51" spans="1:41" customFormat="1" ht="33" customHeight="1" thickBot="1">
      <c r="A51" s="130" t="s">
        <v>172</v>
      </c>
      <c r="B51" s="131" t="s">
        <v>189</v>
      </c>
      <c r="C51" s="132">
        <v>2.6</v>
      </c>
      <c r="D51" s="132">
        <v>2.2999999999999998</v>
      </c>
      <c r="E51" s="133">
        <f t="shared" si="28"/>
        <v>5.9799999999999995</v>
      </c>
      <c r="F51" s="192">
        <v>0</v>
      </c>
      <c r="G51" s="168" t="s">
        <v>233</v>
      </c>
      <c r="H51" s="133" t="s">
        <v>233</v>
      </c>
      <c r="I51" s="151" t="s">
        <v>233</v>
      </c>
      <c r="J51" s="198" t="s">
        <v>233</v>
      </c>
      <c r="K51" s="151" t="s">
        <v>233</v>
      </c>
      <c r="L51" s="151" t="s">
        <v>233</v>
      </c>
      <c r="M51" s="151" t="s">
        <v>233</v>
      </c>
      <c r="N51" s="151" t="s">
        <v>233</v>
      </c>
      <c r="O51" s="152" t="s">
        <v>233</v>
      </c>
      <c r="P51" s="126"/>
      <c r="Q51" s="141">
        <f t="shared" si="41"/>
        <v>0.26</v>
      </c>
      <c r="R51" s="139"/>
      <c r="S51" s="125"/>
      <c r="T51" s="311">
        <f t="shared" si="42"/>
        <v>60</v>
      </c>
      <c r="U51" s="144" t="s">
        <v>233</v>
      </c>
      <c r="V51" s="132" t="s">
        <v>233</v>
      </c>
      <c r="W51" s="132" t="s">
        <v>233</v>
      </c>
      <c r="X51" s="144" t="s">
        <v>233</v>
      </c>
      <c r="Y51" s="144" t="s">
        <v>233</v>
      </c>
      <c r="Z51" s="144">
        <v>10</v>
      </c>
      <c r="AA51" s="135" t="s">
        <v>233</v>
      </c>
      <c r="AB51" s="129"/>
      <c r="AC51" s="129"/>
      <c r="AD51" s="199"/>
      <c r="AE51" s="200"/>
      <c r="AF51" s="201"/>
      <c r="AG51" s="200"/>
      <c r="AH51" s="200"/>
      <c r="AI51" s="200"/>
      <c r="AJ51" s="200"/>
      <c r="AK51" s="201"/>
      <c r="AL51" s="200"/>
      <c r="AM51" s="200"/>
      <c r="AN51" s="200"/>
      <c r="AO51" s="200"/>
    </row>
    <row r="52" spans="1:41" customFormat="1" ht="33" customHeight="1">
      <c r="A52" s="130" t="s">
        <v>173</v>
      </c>
      <c r="B52" s="131" t="s">
        <v>181</v>
      </c>
      <c r="C52" s="132">
        <v>9.5</v>
      </c>
      <c r="D52" s="132">
        <v>2.2999999999999998</v>
      </c>
      <c r="E52" s="133">
        <f t="shared" si="28"/>
        <v>21.849999999999998</v>
      </c>
      <c r="F52" s="192">
        <v>0</v>
      </c>
      <c r="G52" s="168" t="s">
        <v>233</v>
      </c>
      <c r="H52" s="133" t="s">
        <v>233</v>
      </c>
      <c r="I52" s="151" t="s">
        <v>233</v>
      </c>
      <c r="J52" s="198" t="s">
        <v>233</v>
      </c>
      <c r="K52" s="151" t="s">
        <v>233</v>
      </c>
      <c r="L52" s="151" t="s">
        <v>233</v>
      </c>
      <c r="M52" s="151" t="s">
        <v>233</v>
      </c>
      <c r="N52" s="151" t="s">
        <v>233</v>
      </c>
      <c r="O52" s="152" t="s">
        <v>233</v>
      </c>
      <c r="P52" s="126"/>
      <c r="Q52" s="141">
        <f t="shared" si="41"/>
        <v>0.95</v>
      </c>
      <c r="R52" s="139"/>
      <c r="S52" s="125"/>
      <c r="T52" s="311">
        <f t="shared" si="42"/>
        <v>220</v>
      </c>
      <c r="U52" s="144" t="s">
        <v>233</v>
      </c>
      <c r="V52" s="132" t="s">
        <v>233</v>
      </c>
      <c r="W52" s="132" t="s">
        <v>233</v>
      </c>
      <c r="X52" s="144" t="s">
        <v>233</v>
      </c>
      <c r="Y52" s="236">
        <f>_xlfn.CEILING.MATH(AA52*E52,10)</f>
        <v>140</v>
      </c>
      <c r="Z52" s="144">
        <v>10</v>
      </c>
      <c r="AA52" s="135">
        <v>6</v>
      </c>
      <c r="AB52" s="129"/>
      <c r="AC52" s="129"/>
      <c r="AD52" s="340" t="s">
        <v>60</v>
      </c>
      <c r="AE52" s="341"/>
      <c r="AF52" s="341"/>
      <c r="AG52" s="341"/>
      <c r="AH52" s="341"/>
      <c r="AI52" s="341"/>
      <c r="AJ52" s="341"/>
      <c r="AK52" s="341"/>
      <c r="AL52" s="341"/>
      <c r="AM52" s="341"/>
      <c r="AN52" s="341"/>
      <c r="AO52" s="342"/>
    </row>
    <row r="53" spans="1:41" customFormat="1" ht="33" customHeight="1" thickBot="1">
      <c r="A53" s="130" t="s">
        <v>174</v>
      </c>
      <c r="B53" s="131" t="s">
        <v>130</v>
      </c>
      <c r="C53" s="132">
        <v>8.1999999999999993</v>
      </c>
      <c r="D53" s="132">
        <v>2.2999999999999998</v>
      </c>
      <c r="E53" s="133">
        <f t="shared" si="28"/>
        <v>18.859999999999996</v>
      </c>
      <c r="F53" s="192">
        <f>MROUND(C53/6,1)</f>
        <v>1</v>
      </c>
      <c r="G53" s="168" t="s">
        <v>233</v>
      </c>
      <c r="H53" s="133" t="s">
        <v>233</v>
      </c>
      <c r="I53" s="151" t="s">
        <v>233</v>
      </c>
      <c r="J53" s="198" t="s">
        <v>233</v>
      </c>
      <c r="K53" s="151" t="s">
        <v>233</v>
      </c>
      <c r="L53" s="151" t="s">
        <v>233</v>
      </c>
      <c r="M53" s="151" t="s">
        <v>233</v>
      </c>
      <c r="N53" s="151" t="s">
        <v>233</v>
      </c>
      <c r="O53" s="152" t="s">
        <v>233</v>
      </c>
      <c r="P53" s="126"/>
      <c r="Q53" s="141">
        <f t="shared" si="41"/>
        <v>0.81999999999999984</v>
      </c>
      <c r="R53" s="139"/>
      <c r="S53" s="125"/>
      <c r="T53" s="241">
        <f t="shared" si="42"/>
        <v>190</v>
      </c>
      <c r="U53" s="144" t="s">
        <v>233</v>
      </c>
      <c r="V53" s="132" t="s">
        <v>233</v>
      </c>
      <c r="W53" s="132" t="s">
        <v>233</v>
      </c>
      <c r="X53" s="144" t="s">
        <v>233</v>
      </c>
      <c r="Y53" s="236">
        <f>_xlfn.CEILING.MATH(AA53*E53,10)</f>
        <v>120</v>
      </c>
      <c r="Z53" s="144">
        <v>10</v>
      </c>
      <c r="AA53" s="135">
        <v>6</v>
      </c>
      <c r="AB53" s="129"/>
      <c r="AC53" s="129"/>
      <c r="AD53" s="343"/>
      <c r="AE53" s="344"/>
      <c r="AF53" s="344"/>
      <c r="AG53" s="344"/>
      <c r="AH53" s="344"/>
      <c r="AI53" s="344"/>
      <c r="AJ53" s="344"/>
      <c r="AK53" s="344"/>
      <c r="AL53" s="344"/>
      <c r="AM53" s="344"/>
      <c r="AN53" s="344"/>
      <c r="AO53" s="345"/>
    </row>
    <row r="54" spans="1:41" customFormat="1" ht="33" customHeight="1" thickBot="1">
      <c r="A54" s="130" t="s">
        <v>175</v>
      </c>
      <c r="B54" s="131" t="s">
        <v>130</v>
      </c>
      <c r="C54" s="132">
        <v>9.4</v>
      </c>
      <c r="D54" s="132">
        <v>2.2999999999999998</v>
      </c>
      <c r="E54" s="133">
        <f t="shared" si="28"/>
        <v>21.619999999999997</v>
      </c>
      <c r="F54" s="192">
        <f>MROUND(C54/6,1)</f>
        <v>2</v>
      </c>
      <c r="G54" s="168" t="s">
        <v>233</v>
      </c>
      <c r="H54" s="133" t="s">
        <v>233</v>
      </c>
      <c r="I54" s="151" t="s">
        <v>233</v>
      </c>
      <c r="J54" s="198" t="s">
        <v>233</v>
      </c>
      <c r="K54" s="151" t="s">
        <v>233</v>
      </c>
      <c r="L54" s="151" t="s">
        <v>233</v>
      </c>
      <c r="M54" s="151" t="s">
        <v>233</v>
      </c>
      <c r="N54" s="151" t="s">
        <v>233</v>
      </c>
      <c r="O54" s="152" t="s">
        <v>233</v>
      </c>
      <c r="P54" s="126"/>
      <c r="Q54" s="141">
        <f t="shared" si="41"/>
        <v>0.94</v>
      </c>
      <c r="R54" s="139"/>
      <c r="S54" s="125"/>
      <c r="T54" s="241">
        <f t="shared" si="42"/>
        <v>220</v>
      </c>
      <c r="U54" s="144" t="s">
        <v>233</v>
      </c>
      <c r="V54" s="132" t="s">
        <v>233</v>
      </c>
      <c r="W54" s="132" t="s">
        <v>233</v>
      </c>
      <c r="X54" s="144" t="s">
        <v>233</v>
      </c>
      <c r="Y54" s="236">
        <f>_xlfn.CEILING.MATH(AA54*E54,10)</f>
        <v>180</v>
      </c>
      <c r="Z54" s="144">
        <v>10</v>
      </c>
      <c r="AA54" s="135">
        <v>8</v>
      </c>
      <c r="AB54" s="129"/>
      <c r="AC54" s="129"/>
      <c r="AD54" s="346" t="s">
        <v>45</v>
      </c>
      <c r="AE54" s="159" t="s">
        <v>63</v>
      </c>
      <c r="AF54" s="160" t="s">
        <v>64</v>
      </c>
      <c r="AG54" s="161" t="s">
        <v>65</v>
      </c>
      <c r="AH54" s="165" t="s">
        <v>66</v>
      </c>
      <c r="AI54" s="166" t="s">
        <v>105</v>
      </c>
      <c r="AJ54" s="159" t="s">
        <v>63</v>
      </c>
      <c r="AK54" s="160" t="s">
        <v>64</v>
      </c>
      <c r="AL54" s="161" t="s">
        <v>65</v>
      </c>
      <c r="AM54" s="162" t="s">
        <v>66</v>
      </c>
      <c r="AN54" s="163" t="s">
        <v>104</v>
      </c>
      <c r="AO54" s="163" t="s">
        <v>242</v>
      </c>
    </row>
    <row r="55" spans="1:41" customFormat="1" ht="33" customHeight="1" thickBot="1">
      <c r="A55" s="130" t="s">
        <v>176</v>
      </c>
      <c r="B55" s="131" t="s">
        <v>182</v>
      </c>
      <c r="C55" s="132">
        <v>5.2</v>
      </c>
      <c r="D55" s="132">
        <v>2.2999999999999998</v>
      </c>
      <c r="E55" s="133">
        <f t="shared" si="28"/>
        <v>11.959999999999999</v>
      </c>
      <c r="F55" s="192">
        <v>0</v>
      </c>
      <c r="G55" s="168" t="s">
        <v>233</v>
      </c>
      <c r="H55" s="133" t="s">
        <v>233</v>
      </c>
      <c r="I55" s="151" t="s">
        <v>233</v>
      </c>
      <c r="J55" s="198" t="s">
        <v>233</v>
      </c>
      <c r="K55" s="151" t="s">
        <v>233</v>
      </c>
      <c r="L55" s="151" t="s">
        <v>233</v>
      </c>
      <c r="M55" s="151" t="s">
        <v>233</v>
      </c>
      <c r="N55" s="151" t="s">
        <v>233</v>
      </c>
      <c r="O55" s="152" t="s">
        <v>233</v>
      </c>
      <c r="P55" s="126"/>
      <c r="Q55" s="141" t="s">
        <v>233</v>
      </c>
      <c r="R55" s="139"/>
      <c r="S55" s="125"/>
      <c r="T55" s="241">
        <f t="shared" si="42"/>
        <v>30</v>
      </c>
      <c r="U55" s="144" t="s">
        <v>233</v>
      </c>
      <c r="V55" s="132" t="s">
        <v>233</v>
      </c>
      <c r="W55" s="132" t="s">
        <v>233</v>
      </c>
      <c r="X55" s="144" t="s">
        <v>233</v>
      </c>
      <c r="Y55" s="236">
        <f>_xlfn.CEILING.MATH(AA55*E55,10)+T53-Y53+T54-Y54</f>
        <v>160</v>
      </c>
      <c r="Z55" s="144">
        <v>2</v>
      </c>
      <c r="AA55" s="135">
        <v>4</v>
      </c>
      <c r="AB55" s="129"/>
      <c r="AC55" s="129"/>
      <c r="AD55" s="347"/>
      <c r="AE55" s="349" t="s">
        <v>61</v>
      </c>
      <c r="AF55" s="350"/>
      <c r="AG55" s="350"/>
      <c r="AH55" s="350"/>
      <c r="AI55" s="351"/>
      <c r="AJ55" s="349" t="s">
        <v>62</v>
      </c>
      <c r="AK55" s="350"/>
      <c r="AL55" s="350"/>
      <c r="AM55" s="350"/>
      <c r="AN55" s="350"/>
      <c r="AO55" s="351"/>
    </row>
    <row r="56" spans="1:41" customFormat="1" ht="33" customHeight="1" thickBot="1">
      <c r="A56" s="219"/>
      <c r="B56" s="220"/>
      <c r="C56" s="206"/>
      <c r="D56" s="206"/>
      <c r="E56" s="211"/>
      <c r="F56" s="221"/>
      <c r="G56" s="210"/>
      <c r="H56" s="211"/>
      <c r="I56" s="212"/>
      <c r="J56" s="213"/>
      <c r="K56" s="212"/>
      <c r="L56" s="212"/>
      <c r="M56" s="212"/>
      <c r="N56" s="212"/>
      <c r="O56" s="214"/>
      <c r="P56" s="126"/>
      <c r="Q56" s="209"/>
      <c r="R56" s="139"/>
      <c r="S56" s="125"/>
      <c r="T56" s="204"/>
      <c r="U56" s="205"/>
      <c r="V56" s="206"/>
      <c r="W56" s="206"/>
      <c r="X56" s="205"/>
      <c r="Y56" s="205"/>
      <c r="Z56" s="205"/>
      <c r="AA56" s="207"/>
      <c r="AB56" s="129"/>
      <c r="AC56" s="129"/>
      <c r="AD56" s="348"/>
      <c r="AE56" s="149" t="s">
        <v>53</v>
      </c>
      <c r="AF56" s="99" t="s">
        <v>53</v>
      </c>
      <c r="AG56" s="99" t="s">
        <v>53</v>
      </c>
      <c r="AH56" s="99" t="s">
        <v>53</v>
      </c>
      <c r="AI56" s="164" t="s">
        <v>55</v>
      </c>
      <c r="AJ56" s="98" t="s">
        <v>53</v>
      </c>
      <c r="AK56" s="99" t="s">
        <v>53</v>
      </c>
      <c r="AL56" s="99" t="s">
        <v>53</v>
      </c>
      <c r="AM56" s="158" t="s">
        <v>53</v>
      </c>
      <c r="AN56" s="114" t="s">
        <v>55</v>
      </c>
      <c r="AO56" s="114" t="s">
        <v>55</v>
      </c>
    </row>
    <row r="57" spans="1:41" ht="39.75" customHeight="1" thickBot="1">
      <c r="B57" s="202" t="s">
        <v>183</v>
      </c>
      <c r="M57" s="1"/>
      <c r="AD57" s="352"/>
      <c r="AE57" s="353"/>
      <c r="AF57" s="353"/>
      <c r="AG57" s="353"/>
      <c r="AH57" s="353"/>
      <c r="AI57" s="354"/>
      <c r="AJ57" s="355"/>
      <c r="AK57" s="356"/>
      <c r="AL57" s="356"/>
      <c r="AM57" s="356"/>
      <c r="AN57" s="356"/>
      <c r="AO57" s="357"/>
    </row>
    <row r="58" spans="1:41" customFormat="1" ht="33" customHeight="1">
      <c r="A58" s="216" t="s">
        <v>211</v>
      </c>
      <c r="B58" s="217" t="s">
        <v>184</v>
      </c>
      <c r="C58" s="170">
        <v>62.4</v>
      </c>
      <c r="D58" s="170">
        <v>2.2999999999999998</v>
      </c>
      <c r="E58" s="189">
        <f t="shared" ref="E58:E69" si="43">C58*D58</f>
        <v>143.51999999999998</v>
      </c>
      <c r="F58" s="218">
        <v>2</v>
      </c>
      <c r="G58" s="188" t="s">
        <v>233</v>
      </c>
      <c r="H58" s="189">
        <f>C58*'Исходные данные'!$D$11/1000</f>
        <v>0.93600000000000005</v>
      </c>
      <c r="I58" s="190">
        <f>F58*'Исходные данные'!$E$19/1000</f>
        <v>0.222</v>
      </c>
      <c r="J58" s="197" t="s">
        <v>233</v>
      </c>
      <c r="K58" s="190" t="s">
        <v>233</v>
      </c>
      <c r="L58" s="190">
        <f>SUM(G58:K58)</f>
        <v>1.1580000000000001</v>
      </c>
      <c r="M58" s="190">
        <f>L58-H58</f>
        <v>0.22200000000000009</v>
      </c>
      <c r="N58" s="190">
        <f>F58*'Исходные данные'!$E$20/1000</f>
        <v>0.26800000000000002</v>
      </c>
      <c r="O58" s="191">
        <f>(1.164*(597.3+0.44*25)*N58/1000)+L58</f>
        <v>1.3477604016</v>
      </c>
      <c r="P58" s="126"/>
      <c r="Q58" s="140" t="s">
        <v>233</v>
      </c>
      <c r="R58" s="139"/>
      <c r="S58" s="125"/>
      <c r="T58" s="278">
        <f>MAX(CEILING(Z58*E58,10),(Y59-U59-T59+Y60-T60+Y61-T61+Y62+Y63-U63-T63+Y64+Y65-T65+Y67-U67-T67+Y68+Y71-T71+Y72-T72))</f>
        <v>820</v>
      </c>
      <c r="U58" s="169" t="s">
        <v>233</v>
      </c>
      <c r="V58" s="170" t="s">
        <v>233</v>
      </c>
      <c r="W58" s="170" t="s">
        <v>233</v>
      </c>
      <c r="X58" s="169" t="s">
        <v>233</v>
      </c>
      <c r="Y58" s="274">
        <f>MAX(_xlfn.CEILING.MATH(AA58*E58,10), (T66-Y66+T69))</f>
        <v>290</v>
      </c>
      <c r="Z58" s="169">
        <v>2</v>
      </c>
      <c r="AA58" s="172">
        <v>2</v>
      </c>
      <c r="AB58" s="129"/>
      <c r="AC58" s="129"/>
      <c r="AD58" s="173" t="s">
        <v>247</v>
      </c>
      <c r="AE58" s="247">
        <f>Y59+Y60+Y61+Y62</f>
        <v>2780</v>
      </c>
      <c r="AF58" s="248">
        <f>U59</f>
        <v>2130</v>
      </c>
      <c r="AG58" s="248">
        <f>X59+Y60+Y61+Y62</f>
        <v>650</v>
      </c>
      <c r="AH58" s="248">
        <f>T59+T60+T61</f>
        <v>280</v>
      </c>
      <c r="AI58" s="175">
        <v>20</v>
      </c>
      <c r="AJ58" s="249">
        <f>AE58</f>
        <v>2780</v>
      </c>
      <c r="AK58" s="250">
        <f t="shared" ref="AK58:AM62" si="44">AF58</f>
        <v>2130</v>
      </c>
      <c r="AL58" s="250">
        <f t="shared" si="44"/>
        <v>650</v>
      </c>
      <c r="AM58" s="251">
        <f t="shared" si="44"/>
        <v>280</v>
      </c>
      <c r="AN58" s="176">
        <v>15</v>
      </c>
      <c r="AO58" s="242">
        <v>12</v>
      </c>
    </row>
    <row r="59" spans="1:41" customFormat="1" ht="33" customHeight="1">
      <c r="A59" s="130" t="s">
        <v>212</v>
      </c>
      <c r="B59" s="131" t="s">
        <v>236</v>
      </c>
      <c r="C59" s="132">
        <v>48.7</v>
      </c>
      <c r="D59" s="132">
        <v>2.2999999999999998</v>
      </c>
      <c r="E59" s="133">
        <f t="shared" si="43"/>
        <v>112.00999999999999</v>
      </c>
      <c r="F59" s="192">
        <v>4</v>
      </c>
      <c r="G59" s="168">
        <v>2.5</v>
      </c>
      <c r="H59" s="133">
        <f>'Исходные данные'!$E$11*C59/1000+2*450/1000</f>
        <v>1.8740000000000001</v>
      </c>
      <c r="I59" s="151">
        <f>'Исходные данные'!$D$19*F59/1000</f>
        <v>0.32</v>
      </c>
      <c r="J59" s="198" t="s">
        <v>233</v>
      </c>
      <c r="K59" s="151">
        <f>0.01*E59</f>
        <v>1.1200999999999999</v>
      </c>
      <c r="L59" s="151">
        <f>SUM(G59:K59)</f>
        <v>5.8141000000000007</v>
      </c>
      <c r="M59" s="151">
        <f t="shared" ref="M59" si="45">L59-H59</f>
        <v>3.9401000000000006</v>
      </c>
      <c r="N59" s="151">
        <f>'Исходные данные'!$D$20*F59/1000</f>
        <v>0.39600000000000002</v>
      </c>
      <c r="O59" s="152">
        <f t="shared" ref="O59" si="46">(1.164*(597.3+0.44*24)*N59/1000)+L59</f>
        <v>6.0942894198400008</v>
      </c>
      <c r="P59" s="126"/>
      <c r="Q59" s="141">
        <f>100*C59/1000</f>
        <v>4.87</v>
      </c>
      <c r="R59" s="139"/>
      <c r="S59" s="125"/>
      <c r="T59" s="246">
        <f>_xlfn.CEILING.MATH(Z59*E59,10)-U59</f>
        <v>120</v>
      </c>
      <c r="U59" s="245">
        <f>Y59-X59</f>
        <v>2130</v>
      </c>
      <c r="V59" s="132" t="s">
        <v>233</v>
      </c>
      <c r="W59" s="132" t="s">
        <v>233</v>
      </c>
      <c r="X59" s="245">
        <f>_xlfn.CEILING.MATH(3*E59,10)</f>
        <v>340</v>
      </c>
      <c r="Y59" s="245">
        <f t="shared" ref="Y59:Y68" si="47">_xlfn.CEILING.MATH(AA59*E59,10)</f>
        <v>2470</v>
      </c>
      <c r="Z59" s="144">
        <v>20</v>
      </c>
      <c r="AA59" s="135">
        <v>22</v>
      </c>
      <c r="AB59" s="129"/>
      <c r="AC59" s="129"/>
      <c r="AD59" s="153" t="s">
        <v>248</v>
      </c>
      <c r="AE59" s="254">
        <f>Y63+Y64+Y65</f>
        <v>1350</v>
      </c>
      <c r="AF59" s="255">
        <f>U63</f>
        <v>1030</v>
      </c>
      <c r="AG59" s="255">
        <f>X63+Y64+Y65</f>
        <v>320</v>
      </c>
      <c r="AH59" s="255">
        <f>T63+T65</f>
        <v>120</v>
      </c>
      <c r="AI59" s="167">
        <v>10</v>
      </c>
      <c r="AJ59" s="256">
        <f>AE59</f>
        <v>1350</v>
      </c>
      <c r="AK59" s="258">
        <f t="shared" si="44"/>
        <v>1030</v>
      </c>
      <c r="AL59" s="258">
        <f t="shared" si="44"/>
        <v>320</v>
      </c>
      <c r="AM59" s="257">
        <f t="shared" si="44"/>
        <v>120</v>
      </c>
      <c r="AN59" s="157">
        <v>8</v>
      </c>
      <c r="AO59" s="243">
        <v>6</v>
      </c>
    </row>
    <row r="60" spans="1:41" customFormat="1" ht="33" customHeight="1">
      <c r="A60" s="130" t="s">
        <v>213</v>
      </c>
      <c r="B60" s="131" t="s">
        <v>185</v>
      </c>
      <c r="C60" s="132">
        <v>4.8499999999999996</v>
      </c>
      <c r="D60" s="132">
        <v>2.2999999999999998</v>
      </c>
      <c r="E60" s="133">
        <f t="shared" si="43"/>
        <v>11.154999999999998</v>
      </c>
      <c r="F60" s="192">
        <v>0</v>
      </c>
      <c r="G60" s="168" t="s">
        <v>233</v>
      </c>
      <c r="H60" s="133" t="s">
        <v>233</v>
      </c>
      <c r="I60" s="151" t="s">
        <v>233</v>
      </c>
      <c r="J60" s="198" t="s">
        <v>233</v>
      </c>
      <c r="K60" s="151" t="s">
        <v>233</v>
      </c>
      <c r="L60" s="151" t="s">
        <v>233</v>
      </c>
      <c r="M60" s="151" t="s">
        <v>233</v>
      </c>
      <c r="N60" s="151" t="s">
        <v>233</v>
      </c>
      <c r="O60" s="152" t="s">
        <v>233</v>
      </c>
      <c r="P60" s="126"/>
      <c r="Q60" s="141" t="s">
        <v>233</v>
      </c>
      <c r="R60" s="139"/>
      <c r="S60" s="125"/>
      <c r="T60" s="246">
        <f>_xlfn.CEILING.MATH(Z60*E60,10)</f>
        <v>50</v>
      </c>
      <c r="U60" s="144" t="s">
        <v>233</v>
      </c>
      <c r="V60" s="132" t="s">
        <v>233</v>
      </c>
      <c r="W60" s="132" t="s">
        <v>233</v>
      </c>
      <c r="X60" s="144" t="s">
        <v>233</v>
      </c>
      <c r="Y60" s="245">
        <f t="shared" si="47"/>
        <v>70</v>
      </c>
      <c r="Z60" s="144">
        <v>4</v>
      </c>
      <c r="AA60" s="135">
        <v>6</v>
      </c>
      <c r="AB60" s="129"/>
      <c r="AC60" s="129"/>
      <c r="AD60" s="153" t="s">
        <v>249</v>
      </c>
      <c r="AE60" s="259">
        <f>Y67+Y68</f>
        <v>1240</v>
      </c>
      <c r="AF60" s="261">
        <f>U67</f>
        <v>1030</v>
      </c>
      <c r="AG60" s="261">
        <f>X67+Y68</f>
        <v>210</v>
      </c>
      <c r="AH60" s="261">
        <f>T67</f>
        <v>60</v>
      </c>
      <c r="AI60" s="167">
        <v>10</v>
      </c>
      <c r="AJ60" s="263">
        <f>AE60</f>
        <v>1240</v>
      </c>
      <c r="AK60" s="264">
        <f t="shared" si="44"/>
        <v>1030</v>
      </c>
      <c r="AL60" s="264">
        <f t="shared" si="44"/>
        <v>210</v>
      </c>
      <c r="AM60" s="265">
        <f t="shared" si="44"/>
        <v>60</v>
      </c>
      <c r="AN60" s="157">
        <v>6</v>
      </c>
      <c r="AO60" s="243">
        <v>5</v>
      </c>
    </row>
    <row r="61" spans="1:41" customFormat="1" ht="33" customHeight="1">
      <c r="A61" s="130" t="s">
        <v>214</v>
      </c>
      <c r="B61" s="131" t="s">
        <v>186</v>
      </c>
      <c r="C61" s="132">
        <v>11.2</v>
      </c>
      <c r="D61" s="132">
        <v>2.2999999999999998</v>
      </c>
      <c r="E61" s="133">
        <f t="shared" si="43"/>
        <v>25.759999999999998</v>
      </c>
      <c r="F61" s="192">
        <v>0</v>
      </c>
      <c r="G61" s="168" t="s">
        <v>233</v>
      </c>
      <c r="H61" s="133" t="s">
        <v>233</v>
      </c>
      <c r="I61" s="151" t="s">
        <v>233</v>
      </c>
      <c r="J61" s="198" t="s">
        <v>233</v>
      </c>
      <c r="K61" s="151" t="s">
        <v>233</v>
      </c>
      <c r="L61" s="151" t="s">
        <v>233</v>
      </c>
      <c r="M61" s="151" t="s">
        <v>233</v>
      </c>
      <c r="N61" s="151" t="s">
        <v>233</v>
      </c>
      <c r="O61" s="152" t="s">
        <v>233</v>
      </c>
      <c r="P61" s="126"/>
      <c r="Q61" s="141" t="s">
        <v>233</v>
      </c>
      <c r="R61" s="139"/>
      <c r="S61" s="125"/>
      <c r="T61" s="246">
        <f>_xlfn.CEILING.MATH(Z61*E61,10)</f>
        <v>110</v>
      </c>
      <c r="U61" s="144" t="s">
        <v>233</v>
      </c>
      <c r="V61" s="132" t="s">
        <v>233</v>
      </c>
      <c r="W61" s="132" t="s">
        <v>233</v>
      </c>
      <c r="X61" s="144" t="s">
        <v>233</v>
      </c>
      <c r="Y61" s="245">
        <f t="shared" si="47"/>
        <v>160</v>
      </c>
      <c r="Z61" s="144">
        <v>4</v>
      </c>
      <c r="AA61" s="135">
        <v>6</v>
      </c>
      <c r="AB61" s="129"/>
      <c r="AC61" s="129"/>
      <c r="AD61" s="153" t="s">
        <v>250</v>
      </c>
      <c r="AE61" s="266">
        <f>Y73+Y72+Y71</f>
        <v>1610</v>
      </c>
      <c r="AF61" s="268">
        <f>U73</f>
        <v>1140</v>
      </c>
      <c r="AG61" s="268">
        <f>X73+Y72</f>
        <v>320</v>
      </c>
      <c r="AH61" s="268">
        <f>T73+T72+T71</f>
        <v>250</v>
      </c>
      <c r="AI61" s="167">
        <v>10</v>
      </c>
      <c r="AJ61" s="270">
        <f>AE61</f>
        <v>1610</v>
      </c>
      <c r="AK61" s="271">
        <f t="shared" si="44"/>
        <v>1140</v>
      </c>
      <c r="AL61" s="271">
        <f t="shared" si="44"/>
        <v>320</v>
      </c>
      <c r="AM61" s="272">
        <f t="shared" si="44"/>
        <v>250</v>
      </c>
      <c r="AN61" s="157">
        <v>7</v>
      </c>
      <c r="AO61" s="243">
        <v>6</v>
      </c>
    </row>
    <row r="62" spans="1:41" customFormat="1" ht="33" customHeight="1">
      <c r="A62" s="130" t="s">
        <v>215</v>
      </c>
      <c r="B62" s="131" t="s">
        <v>131</v>
      </c>
      <c r="C62" s="132">
        <v>10.199999999999999</v>
      </c>
      <c r="D62" s="132">
        <v>2.2999999999999998</v>
      </c>
      <c r="E62" s="133">
        <f t="shared" si="43"/>
        <v>23.459999999999997</v>
      </c>
      <c r="F62" s="192">
        <v>0</v>
      </c>
      <c r="G62" s="168" t="s">
        <v>233</v>
      </c>
      <c r="H62" s="133" t="s">
        <v>233</v>
      </c>
      <c r="I62" s="151" t="s">
        <v>233</v>
      </c>
      <c r="J62" s="198" t="s">
        <v>233</v>
      </c>
      <c r="K62" s="151" t="s">
        <v>233</v>
      </c>
      <c r="L62" s="151" t="s">
        <v>233</v>
      </c>
      <c r="M62" s="151" t="s">
        <v>233</v>
      </c>
      <c r="N62" s="151" t="s">
        <v>233</v>
      </c>
      <c r="O62" s="152" t="s">
        <v>233</v>
      </c>
      <c r="P62" s="126"/>
      <c r="Q62" s="141" t="s">
        <v>233</v>
      </c>
      <c r="R62" s="139"/>
      <c r="S62" s="125"/>
      <c r="T62" s="183" t="s">
        <v>233</v>
      </c>
      <c r="U62" s="144" t="s">
        <v>233</v>
      </c>
      <c r="V62" s="132" t="s">
        <v>233</v>
      </c>
      <c r="W62" s="132" t="s">
        <v>233</v>
      </c>
      <c r="X62" s="144" t="s">
        <v>233</v>
      </c>
      <c r="Y62" s="245">
        <f t="shared" si="47"/>
        <v>80</v>
      </c>
      <c r="Z62" s="144" t="s">
        <v>233</v>
      </c>
      <c r="AA62" s="135">
        <v>3</v>
      </c>
      <c r="AB62" s="129"/>
      <c r="AC62" s="129"/>
      <c r="AD62" s="153" t="s">
        <v>251</v>
      </c>
      <c r="AE62" s="273">
        <f>Y58+Y66+Y70+Y74+Y77+Y78+Y79</f>
        <v>910</v>
      </c>
      <c r="AF62" s="156" t="s">
        <v>233</v>
      </c>
      <c r="AG62" s="276">
        <f>AE62</f>
        <v>910</v>
      </c>
      <c r="AH62" s="276">
        <f>T58+T70+T76+T77+T78</f>
        <v>1170</v>
      </c>
      <c r="AI62" s="167">
        <v>8</v>
      </c>
      <c r="AJ62" s="273">
        <f>AE62</f>
        <v>910</v>
      </c>
      <c r="AK62" s="156" t="str">
        <f t="shared" si="44"/>
        <v>-</v>
      </c>
      <c r="AL62" s="276">
        <f t="shared" si="44"/>
        <v>910</v>
      </c>
      <c r="AM62" s="276">
        <f t="shared" si="44"/>
        <v>1170</v>
      </c>
      <c r="AN62" s="157">
        <v>11</v>
      </c>
      <c r="AO62" s="243" t="s">
        <v>233</v>
      </c>
    </row>
    <row r="63" spans="1:41" customFormat="1" ht="33" customHeight="1">
      <c r="A63" s="130" t="s">
        <v>216</v>
      </c>
      <c r="B63" s="131" t="s">
        <v>235</v>
      </c>
      <c r="C63" s="132">
        <v>23.6</v>
      </c>
      <c r="D63" s="132">
        <v>2.2999999999999998</v>
      </c>
      <c r="E63" s="133">
        <f t="shared" si="43"/>
        <v>54.28</v>
      </c>
      <c r="F63" s="192">
        <v>4</v>
      </c>
      <c r="G63" s="168">
        <v>1.5</v>
      </c>
      <c r="H63" s="133">
        <f>'Исходные данные'!$E$11*C63/1000+2*450/1000</f>
        <v>1.3719999999999999</v>
      </c>
      <c r="I63" s="151">
        <f>'Исходные данные'!$D$19*F63/1000</f>
        <v>0.32</v>
      </c>
      <c r="J63" s="198" t="s">
        <v>233</v>
      </c>
      <c r="K63" s="151">
        <f>0.01*E63</f>
        <v>0.54280000000000006</v>
      </c>
      <c r="L63" s="151">
        <f>SUM(G63:K63)</f>
        <v>3.7347999999999999</v>
      </c>
      <c r="M63" s="151">
        <f t="shared" ref="M63" si="48">L63-H63</f>
        <v>2.3628</v>
      </c>
      <c r="N63" s="151">
        <f>'Исходные данные'!$D$20*F63/1000</f>
        <v>0.39600000000000002</v>
      </c>
      <c r="O63" s="152">
        <f t="shared" ref="O63" si="49">(1.164*(597.3+0.44*24)*N63/1000)+L63</f>
        <v>4.01498941984</v>
      </c>
      <c r="P63" s="126"/>
      <c r="Q63" s="141">
        <f>100*C63/1000</f>
        <v>2.36</v>
      </c>
      <c r="R63" s="139"/>
      <c r="S63" s="125"/>
      <c r="T63" s="253">
        <f>_xlfn.CEILING.MATH(Z63*E63,10)-U63</f>
        <v>60</v>
      </c>
      <c r="U63" s="252">
        <f>Y63-X63</f>
        <v>1030</v>
      </c>
      <c r="V63" s="132" t="s">
        <v>233</v>
      </c>
      <c r="W63" s="132" t="s">
        <v>233</v>
      </c>
      <c r="X63" s="252">
        <f>_xlfn.CEILING.MATH(3*E63,10)</f>
        <v>170</v>
      </c>
      <c r="Y63" s="252">
        <f t="shared" si="47"/>
        <v>1200</v>
      </c>
      <c r="Z63" s="144">
        <v>20</v>
      </c>
      <c r="AA63" s="135">
        <v>22</v>
      </c>
      <c r="AB63" s="129"/>
      <c r="AC63" s="129"/>
      <c r="AD63" s="153" t="s">
        <v>253</v>
      </c>
      <c r="AE63" s="150" t="s">
        <v>233</v>
      </c>
      <c r="AF63" s="155" t="s">
        <v>233</v>
      </c>
      <c r="AG63" s="156" t="s">
        <v>233</v>
      </c>
      <c r="AH63" s="156">
        <f>T75+T80</f>
        <v>250</v>
      </c>
      <c r="AI63" s="167" t="s">
        <v>233</v>
      </c>
      <c r="AJ63" s="150" t="s">
        <v>233</v>
      </c>
      <c r="AK63" s="155" t="s">
        <v>233</v>
      </c>
      <c r="AL63" s="156" t="s">
        <v>233</v>
      </c>
      <c r="AM63" s="156">
        <f>AH63</f>
        <v>250</v>
      </c>
      <c r="AN63" s="157" t="s">
        <v>233</v>
      </c>
      <c r="AO63" s="243" t="s">
        <v>233</v>
      </c>
    </row>
    <row r="64" spans="1:41" customFormat="1" ht="33" customHeight="1">
      <c r="A64" s="130" t="s">
        <v>217</v>
      </c>
      <c r="B64" s="131" t="s">
        <v>131</v>
      </c>
      <c r="C64" s="132">
        <v>7.74</v>
      </c>
      <c r="D64" s="132">
        <v>2.2999999999999998</v>
      </c>
      <c r="E64" s="133">
        <f t="shared" si="43"/>
        <v>17.802</v>
      </c>
      <c r="F64" s="192">
        <v>0</v>
      </c>
      <c r="G64" s="168" t="s">
        <v>233</v>
      </c>
      <c r="H64" s="133" t="s">
        <v>233</v>
      </c>
      <c r="I64" s="151" t="s">
        <v>233</v>
      </c>
      <c r="J64" s="198" t="s">
        <v>233</v>
      </c>
      <c r="K64" s="151" t="s">
        <v>233</v>
      </c>
      <c r="L64" s="151" t="s">
        <v>233</v>
      </c>
      <c r="M64" s="151" t="s">
        <v>233</v>
      </c>
      <c r="N64" s="151" t="s">
        <v>233</v>
      </c>
      <c r="O64" s="152" t="s">
        <v>233</v>
      </c>
      <c r="P64" s="126"/>
      <c r="Q64" s="141" t="s">
        <v>233</v>
      </c>
      <c r="R64" s="139"/>
      <c r="S64" s="125"/>
      <c r="T64" s="183" t="s">
        <v>233</v>
      </c>
      <c r="U64" s="144" t="s">
        <v>233</v>
      </c>
      <c r="V64" s="132" t="s">
        <v>233</v>
      </c>
      <c r="W64" s="132" t="s">
        <v>233</v>
      </c>
      <c r="X64" s="144" t="s">
        <v>233</v>
      </c>
      <c r="Y64" s="252">
        <f t="shared" si="47"/>
        <v>60</v>
      </c>
      <c r="Z64" s="144" t="s">
        <v>233</v>
      </c>
      <c r="AA64" s="135">
        <v>3</v>
      </c>
      <c r="AB64" s="129"/>
      <c r="AC64" s="129"/>
      <c r="AD64" s="153" t="s">
        <v>254</v>
      </c>
      <c r="AE64" s="150" t="s">
        <v>233</v>
      </c>
      <c r="AF64" s="155" t="s">
        <v>233</v>
      </c>
      <c r="AG64" s="156" t="s">
        <v>233</v>
      </c>
      <c r="AH64" s="310">
        <f>T66+T69+T74</f>
        <v>440</v>
      </c>
      <c r="AI64" s="167" t="s">
        <v>233</v>
      </c>
      <c r="AJ64" s="279" t="str">
        <f>AE64</f>
        <v>-</v>
      </c>
      <c r="AK64" s="280" t="str">
        <f t="shared" ref="AK64:AN64" si="50">AF64</f>
        <v>-</v>
      </c>
      <c r="AL64" s="280" t="str">
        <f t="shared" si="50"/>
        <v>-</v>
      </c>
      <c r="AM64" s="280">
        <f t="shared" si="50"/>
        <v>440</v>
      </c>
      <c r="AN64" s="154" t="str">
        <f t="shared" si="50"/>
        <v>-</v>
      </c>
      <c r="AO64" s="243" t="s">
        <v>233</v>
      </c>
    </row>
    <row r="65" spans="1:41" customFormat="1" ht="33" customHeight="1">
      <c r="A65" s="130" t="s">
        <v>218</v>
      </c>
      <c r="B65" s="131" t="s">
        <v>187</v>
      </c>
      <c r="C65" s="132">
        <v>6.4</v>
      </c>
      <c r="D65" s="132">
        <v>2.2999999999999998</v>
      </c>
      <c r="E65" s="133">
        <f t="shared" si="43"/>
        <v>14.719999999999999</v>
      </c>
      <c r="F65" s="192">
        <v>0</v>
      </c>
      <c r="G65" s="168" t="s">
        <v>233</v>
      </c>
      <c r="H65" s="133" t="s">
        <v>233</v>
      </c>
      <c r="I65" s="151" t="s">
        <v>233</v>
      </c>
      <c r="J65" s="198" t="s">
        <v>233</v>
      </c>
      <c r="K65" s="151" t="s">
        <v>233</v>
      </c>
      <c r="L65" s="151" t="s">
        <v>233</v>
      </c>
      <c r="M65" s="151" t="s">
        <v>233</v>
      </c>
      <c r="N65" s="151" t="s">
        <v>233</v>
      </c>
      <c r="O65" s="152" t="s">
        <v>233</v>
      </c>
      <c r="P65" s="126"/>
      <c r="Q65" s="141" t="s">
        <v>233</v>
      </c>
      <c r="R65" s="139"/>
      <c r="S65" s="125"/>
      <c r="T65" s="253">
        <f>_xlfn.CEILING.MATH(Z65*E65,10)</f>
        <v>60</v>
      </c>
      <c r="U65" s="144" t="s">
        <v>233</v>
      </c>
      <c r="V65" s="132" t="s">
        <v>233</v>
      </c>
      <c r="W65" s="132" t="s">
        <v>233</v>
      </c>
      <c r="X65" s="144" t="s">
        <v>233</v>
      </c>
      <c r="Y65" s="252">
        <f t="shared" si="47"/>
        <v>90</v>
      </c>
      <c r="Z65" s="144">
        <v>4</v>
      </c>
      <c r="AA65" s="135">
        <v>6</v>
      </c>
      <c r="AB65" s="129"/>
      <c r="AC65" s="129"/>
      <c r="AD65" s="153"/>
      <c r="AE65" s="150"/>
      <c r="AF65" s="155"/>
      <c r="AG65" s="156"/>
      <c r="AH65" s="156"/>
      <c r="AI65" s="167"/>
      <c r="AJ65" s="150"/>
      <c r="AK65" s="155"/>
      <c r="AL65" s="156"/>
      <c r="AM65" s="156"/>
      <c r="AN65" s="157"/>
      <c r="AO65" s="243"/>
    </row>
    <row r="66" spans="1:41" customFormat="1" ht="33" customHeight="1" thickBot="1">
      <c r="A66" s="130" t="s">
        <v>219</v>
      </c>
      <c r="B66" s="131" t="s">
        <v>188</v>
      </c>
      <c r="C66" s="132">
        <v>6.2</v>
      </c>
      <c r="D66" s="132">
        <v>2.2999999999999998</v>
      </c>
      <c r="E66" s="133">
        <f t="shared" si="43"/>
        <v>14.26</v>
      </c>
      <c r="F66" s="192">
        <v>0</v>
      </c>
      <c r="G66" s="168" t="s">
        <v>233</v>
      </c>
      <c r="H66" s="133" t="s">
        <v>233</v>
      </c>
      <c r="I66" s="151" t="s">
        <v>233</v>
      </c>
      <c r="J66" s="198" t="s">
        <v>233</v>
      </c>
      <c r="K66" s="151" t="s">
        <v>233</v>
      </c>
      <c r="L66" s="151" t="s">
        <v>233</v>
      </c>
      <c r="M66" s="151" t="s">
        <v>233</v>
      </c>
      <c r="N66" s="151" t="s">
        <v>233</v>
      </c>
      <c r="O66" s="152" t="s">
        <v>233</v>
      </c>
      <c r="P66" s="126"/>
      <c r="Q66" s="141" t="s">
        <v>233</v>
      </c>
      <c r="R66" s="139"/>
      <c r="S66" s="125"/>
      <c r="T66" s="311">
        <f>_xlfn.CEILING.MATH(Z66*E66,10)</f>
        <v>150</v>
      </c>
      <c r="U66" s="144" t="s">
        <v>233</v>
      </c>
      <c r="V66" s="132" t="s">
        <v>233</v>
      </c>
      <c r="W66" s="132" t="s">
        <v>233</v>
      </c>
      <c r="X66" s="144" t="s">
        <v>233</v>
      </c>
      <c r="Y66" s="275">
        <f t="shared" si="47"/>
        <v>90</v>
      </c>
      <c r="Z66" s="144">
        <v>10</v>
      </c>
      <c r="AA66" s="135">
        <v>6</v>
      </c>
      <c r="AB66" s="129"/>
      <c r="AC66" s="129"/>
      <c r="AD66" s="203"/>
      <c r="AE66" s="177"/>
      <c r="AF66" s="178"/>
      <c r="AG66" s="179"/>
      <c r="AH66" s="179"/>
      <c r="AI66" s="180"/>
      <c r="AJ66" s="177"/>
      <c r="AK66" s="178"/>
      <c r="AL66" s="179"/>
      <c r="AM66" s="179"/>
      <c r="AN66" s="182"/>
      <c r="AO66" s="244"/>
    </row>
    <row r="67" spans="1:41" customFormat="1" ht="33" customHeight="1">
      <c r="A67" s="130" t="s">
        <v>220</v>
      </c>
      <c r="B67" s="131" t="s">
        <v>235</v>
      </c>
      <c r="C67" s="132">
        <v>23.6</v>
      </c>
      <c r="D67" s="132">
        <v>2.2999999999999998</v>
      </c>
      <c r="E67" s="133">
        <f t="shared" si="43"/>
        <v>54.28</v>
      </c>
      <c r="F67" s="192">
        <v>4</v>
      </c>
      <c r="G67" s="168">
        <v>1.5</v>
      </c>
      <c r="H67" s="133">
        <f>'Исходные данные'!$E$11*C67/1000+2*450/1000</f>
        <v>1.3719999999999999</v>
      </c>
      <c r="I67" s="151">
        <f>'Исходные данные'!$D$19*F67/1000</f>
        <v>0.32</v>
      </c>
      <c r="J67" s="198" t="s">
        <v>233</v>
      </c>
      <c r="K67" s="151">
        <f>0.01*E67</f>
        <v>0.54280000000000006</v>
      </c>
      <c r="L67" s="151">
        <f>SUM(G67:K67)</f>
        <v>3.7347999999999999</v>
      </c>
      <c r="M67" s="151">
        <f t="shared" ref="M67" si="51">L67-H67</f>
        <v>2.3628</v>
      </c>
      <c r="N67" s="151">
        <f>'Исходные данные'!$D$20*F67/1000</f>
        <v>0.39600000000000002</v>
      </c>
      <c r="O67" s="152">
        <f t="shared" ref="O67" si="52">(1.164*(597.3+0.44*24)*N67/1000)+L67</f>
        <v>4.01498941984</v>
      </c>
      <c r="P67" s="126"/>
      <c r="Q67" s="141">
        <f>100*C67/1000</f>
        <v>2.36</v>
      </c>
      <c r="R67" s="139"/>
      <c r="S67" s="125"/>
      <c r="T67" s="262">
        <f>_xlfn.CEILING.MATH(Z67*E67,10)-U67</f>
        <v>60</v>
      </c>
      <c r="U67" s="260">
        <f>Y67-X67</f>
        <v>1030</v>
      </c>
      <c r="V67" s="132" t="s">
        <v>233</v>
      </c>
      <c r="W67" s="132" t="s">
        <v>233</v>
      </c>
      <c r="X67" s="260">
        <f>_xlfn.CEILING.MATH(3*E67,10)</f>
        <v>170</v>
      </c>
      <c r="Y67" s="260">
        <f t="shared" si="47"/>
        <v>1200</v>
      </c>
      <c r="Z67" s="144">
        <v>20</v>
      </c>
      <c r="AA67" s="135">
        <v>22</v>
      </c>
      <c r="AB67" s="129"/>
      <c r="AC67" s="129"/>
      <c r="AD67" s="199"/>
      <c r="AE67" s="200"/>
      <c r="AF67" s="201"/>
      <c r="AG67" s="200"/>
      <c r="AH67" s="200"/>
      <c r="AI67" s="200"/>
      <c r="AJ67" s="200"/>
      <c r="AK67" s="201"/>
      <c r="AL67" s="200"/>
      <c r="AM67" s="200"/>
      <c r="AN67" s="200"/>
      <c r="AO67" s="200"/>
    </row>
    <row r="68" spans="1:41" customFormat="1" ht="33" customHeight="1">
      <c r="A68" s="130" t="s">
        <v>221</v>
      </c>
      <c r="B68" s="131" t="s">
        <v>131</v>
      </c>
      <c r="C68" s="132">
        <v>4.8</v>
      </c>
      <c r="D68" s="132">
        <v>2.2999999999999998</v>
      </c>
      <c r="E68" s="133">
        <f t="shared" si="43"/>
        <v>11.04</v>
      </c>
      <c r="F68" s="192">
        <v>0</v>
      </c>
      <c r="G68" s="168" t="s">
        <v>233</v>
      </c>
      <c r="H68" s="133" t="s">
        <v>233</v>
      </c>
      <c r="I68" s="151" t="s">
        <v>233</v>
      </c>
      <c r="J68" s="198" t="s">
        <v>233</v>
      </c>
      <c r="K68" s="151" t="s">
        <v>233</v>
      </c>
      <c r="L68" s="151" t="s">
        <v>233</v>
      </c>
      <c r="M68" s="151" t="s">
        <v>233</v>
      </c>
      <c r="N68" s="151" t="s">
        <v>233</v>
      </c>
      <c r="O68" s="152" t="s">
        <v>233</v>
      </c>
      <c r="P68" s="126"/>
      <c r="Q68" s="141" t="s">
        <v>233</v>
      </c>
      <c r="R68" s="139"/>
      <c r="S68" s="125"/>
      <c r="T68" s="183" t="s">
        <v>233</v>
      </c>
      <c r="U68" s="144" t="s">
        <v>233</v>
      </c>
      <c r="V68" s="132" t="s">
        <v>233</v>
      </c>
      <c r="W68" s="132" t="s">
        <v>233</v>
      </c>
      <c r="X68" s="144" t="s">
        <v>233</v>
      </c>
      <c r="Y68" s="260">
        <f t="shared" si="47"/>
        <v>40</v>
      </c>
      <c r="Z68" s="144" t="s">
        <v>233</v>
      </c>
      <c r="AA68" s="135">
        <v>3</v>
      </c>
      <c r="AB68" s="129"/>
      <c r="AC68" s="129"/>
      <c r="AD68" s="199"/>
      <c r="AE68" s="200"/>
      <c r="AF68" s="201"/>
      <c r="AG68" s="200"/>
      <c r="AH68" s="200"/>
      <c r="AI68" s="200"/>
      <c r="AJ68" s="200"/>
      <c r="AK68" s="201"/>
      <c r="AL68" s="200"/>
      <c r="AM68" s="200"/>
      <c r="AN68" s="200"/>
      <c r="AO68" s="200"/>
    </row>
    <row r="69" spans="1:41" customFormat="1" ht="33" customHeight="1">
      <c r="A69" s="130" t="s">
        <v>222</v>
      </c>
      <c r="B69" s="131" t="s">
        <v>189</v>
      </c>
      <c r="C69" s="132">
        <v>5.4</v>
      </c>
      <c r="D69" s="132">
        <v>2.2999999999999998</v>
      </c>
      <c r="E69" s="133">
        <f t="shared" si="43"/>
        <v>12.42</v>
      </c>
      <c r="F69" s="192">
        <v>0</v>
      </c>
      <c r="G69" s="168" t="s">
        <v>233</v>
      </c>
      <c r="H69" s="133" t="s">
        <v>233</v>
      </c>
      <c r="I69" s="151" t="s">
        <v>233</v>
      </c>
      <c r="J69" s="198" t="s">
        <v>233</v>
      </c>
      <c r="K69" s="151" t="s">
        <v>233</v>
      </c>
      <c r="L69" s="151" t="s">
        <v>233</v>
      </c>
      <c r="M69" s="151" t="s">
        <v>233</v>
      </c>
      <c r="N69" s="151" t="s">
        <v>233</v>
      </c>
      <c r="O69" s="152" t="s">
        <v>233</v>
      </c>
      <c r="P69" s="126"/>
      <c r="Q69" s="141" t="s">
        <v>233</v>
      </c>
      <c r="R69" s="139"/>
      <c r="S69" s="125"/>
      <c r="T69" s="311">
        <f>_xlfn.CEILING.MATH(Z69*E69,10)</f>
        <v>130</v>
      </c>
      <c r="U69" s="144" t="s">
        <v>233</v>
      </c>
      <c r="V69" s="132" t="s">
        <v>233</v>
      </c>
      <c r="W69" s="132" t="s">
        <v>233</v>
      </c>
      <c r="X69" s="144" t="s">
        <v>233</v>
      </c>
      <c r="Y69" s="144" t="s">
        <v>233</v>
      </c>
      <c r="Z69" s="144">
        <v>10</v>
      </c>
      <c r="AA69" s="135" t="s">
        <v>233</v>
      </c>
      <c r="AB69" s="129"/>
      <c r="AC69" s="129"/>
      <c r="AD69" s="199"/>
      <c r="AE69" s="200"/>
      <c r="AF69" s="201"/>
      <c r="AG69" s="200"/>
      <c r="AH69" s="200"/>
      <c r="AI69" s="200"/>
      <c r="AJ69" s="200"/>
      <c r="AK69" s="201"/>
      <c r="AL69" s="200"/>
      <c r="AM69" s="200"/>
      <c r="AN69" s="200"/>
      <c r="AO69" s="200"/>
    </row>
    <row r="70" spans="1:41" customFormat="1" ht="33" customHeight="1">
      <c r="A70" s="130" t="s">
        <v>223</v>
      </c>
      <c r="B70" s="131" t="s">
        <v>190</v>
      </c>
      <c r="C70" s="132">
        <v>7.9</v>
      </c>
      <c r="D70" s="132">
        <v>2.2999999999999998</v>
      </c>
      <c r="E70" s="133">
        <f t="shared" ref="E70:E75" si="53">C70*D70</f>
        <v>18.169999999999998</v>
      </c>
      <c r="F70" s="192">
        <v>2</v>
      </c>
      <c r="G70" s="168">
        <v>0.13</v>
      </c>
      <c r="H70" s="133">
        <f>'Исходные данные'!$E$11*C70/1000</f>
        <v>0.158</v>
      </c>
      <c r="I70" s="151">
        <f>'Исходные данные'!$D$19*F70/1000</f>
        <v>0.16</v>
      </c>
      <c r="J70" s="198" t="s">
        <v>233</v>
      </c>
      <c r="K70" s="151">
        <f>0.01*E70</f>
        <v>0.18169999999999997</v>
      </c>
      <c r="L70" s="151">
        <f>SUM(G70:K70)</f>
        <v>0.62970000000000004</v>
      </c>
      <c r="M70" s="151">
        <f t="shared" ref="M70" si="54">L70-H70</f>
        <v>0.47170000000000001</v>
      </c>
      <c r="N70" s="151">
        <f>'Исходные данные'!$D$20*F70/1000</f>
        <v>0.19800000000000001</v>
      </c>
      <c r="O70" s="152">
        <f t="shared" ref="O70" si="55">(1.164*(597.3+0.44*24)*N70/1000)+L70</f>
        <v>0.76979470991999999</v>
      </c>
      <c r="P70" s="126"/>
      <c r="Q70" s="141">
        <f>100*C70/1000</f>
        <v>0.79</v>
      </c>
      <c r="R70" s="139"/>
      <c r="S70" s="125"/>
      <c r="T70" s="277">
        <f>60*F70</f>
        <v>120</v>
      </c>
      <c r="U70" s="144" t="s">
        <v>233</v>
      </c>
      <c r="V70" s="132" t="s">
        <v>233</v>
      </c>
      <c r="W70" s="132" t="s">
        <v>233</v>
      </c>
      <c r="X70" s="144" t="s">
        <v>233</v>
      </c>
      <c r="Y70" s="275">
        <f>60*F70</f>
        <v>120</v>
      </c>
      <c r="Z70" s="144" t="s">
        <v>233</v>
      </c>
      <c r="AA70" s="135" t="s">
        <v>233</v>
      </c>
      <c r="AB70" s="129"/>
      <c r="AC70" s="129"/>
      <c r="AD70" s="199"/>
      <c r="AE70" s="200"/>
      <c r="AF70" s="201"/>
      <c r="AG70" s="200"/>
      <c r="AH70" s="200"/>
      <c r="AI70" s="200"/>
      <c r="AJ70" s="200"/>
      <c r="AK70" s="201"/>
      <c r="AL70" s="200"/>
      <c r="AM70" s="200"/>
      <c r="AN70" s="200"/>
      <c r="AO70" s="200"/>
    </row>
    <row r="71" spans="1:41" customFormat="1" ht="33" customHeight="1">
      <c r="A71" s="130" t="s">
        <v>224</v>
      </c>
      <c r="B71" s="131" t="s">
        <v>191</v>
      </c>
      <c r="C71" s="132">
        <v>10.199999999999999</v>
      </c>
      <c r="D71" s="132">
        <v>2.2999999999999998</v>
      </c>
      <c r="E71" s="133">
        <f t="shared" si="53"/>
        <v>23.459999999999997</v>
      </c>
      <c r="F71" s="192">
        <v>0</v>
      </c>
      <c r="G71" s="168" t="s">
        <v>233</v>
      </c>
      <c r="H71" s="133" t="s">
        <v>233</v>
      </c>
      <c r="I71" s="151" t="s">
        <v>233</v>
      </c>
      <c r="J71" s="198" t="s">
        <v>233</v>
      </c>
      <c r="K71" s="151" t="s">
        <v>233</v>
      </c>
      <c r="L71" s="151" t="s">
        <v>233</v>
      </c>
      <c r="M71" s="151" t="s">
        <v>233</v>
      </c>
      <c r="N71" s="151" t="s">
        <v>233</v>
      </c>
      <c r="O71" s="152" t="s">
        <v>233</v>
      </c>
      <c r="P71" s="126"/>
      <c r="Q71" s="141" t="s">
        <v>233</v>
      </c>
      <c r="R71" s="139"/>
      <c r="S71" s="125"/>
      <c r="T71" s="269">
        <f>_xlfn.CEILING.MATH(Z71*E71,10)</f>
        <v>100</v>
      </c>
      <c r="U71" s="144" t="s">
        <v>233</v>
      </c>
      <c r="V71" s="132" t="s">
        <v>233</v>
      </c>
      <c r="W71" s="132" t="s">
        <v>233</v>
      </c>
      <c r="X71" s="144" t="s">
        <v>233</v>
      </c>
      <c r="Y71" s="267">
        <f>_xlfn.CEILING.MATH(AA71*E71,10)</f>
        <v>150</v>
      </c>
      <c r="Z71" s="144">
        <v>4</v>
      </c>
      <c r="AA71" s="135">
        <v>6</v>
      </c>
      <c r="AB71" s="129"/>
      <c r="AC71" s="129"/>
      <c r="AD71" s="199"/>
      <c r="AE71" s="200"/>
      <c r="AF71" s="201"/>
      <c r="AG71" s="200"/>
      <c r="AH71" s="200"/>
      <c r="AI71" s="200"/>
      <c r="AJ71" s="200"/>
      <c r="AK71" s="201"/>
      <c r="AL71" s="200"/>
      <c r="AM71" s="200"/>
      <c r="AN71" s="200"/>
      <c r="AO71" s="200"/>
    </row>
    <row r="72" spans="1:41" customFormat="1" ht="33" customHeight="1">
      <c r="A72" s="130" t="s">
        <v>225</v>
      </c>
      <c r="B72" s="131" t="s">
        <v>185</v>
      </c>
      <c r="C72" s="132">
        <v>9.6</v>
      </c>
      <c r="D72" s="132">
        <v>2.2999999999999998</v>
      </c>
      <c r="E72" s="133">
        <f t="shared" si="53"/>
        <v>22.08</v>
      </c>
      <c r="F72" s="192">
        <v>0</v>
      </c>
      <c r="G72" s="168" t="s">
        <v>233</v>
      </c>
      <c r="H72" s="133" t="s">
        <v>233</v>
      </c>
      <c r="I72" s="151" t="s">
        <v>233</v>
      </c>
      <c r="J72" s="198" t="s">
        <v>233</v>
      </c>
      <c r="K72" s="151" t="s">
        <v>233</v>
      </c>
      <c r="L72" s="151" t="s">
        <v>233</v>
      </c>
      <c r="M72" s="151" t="s">
        <v>233</v>
      </c>
      <c r="N72" s="151" t="s">
        <v>233</v>
      </c>
      <c r="O72" s="152" t="s">
        <v>233</v>
      </c>
      <c r="P72" s="126"/>
      <c r="Q72" s="141" t="s">
        <v>233</v>
      </c>
      <c r="R72" s="139"/>
      <c r="S72" s="125"/>
      <c r="T72" s="269">
        <f>_xlfn.CEILING.MATH(Z72*E72,10)</f>
        <v>90</v>
      </c>
      <c r="U72" s="144" t="s">
        <v>233</v>
      </c>
      <c r="V72" s="132" t="s">
        <v>233</v>
      </c>
      <c r="W72" s="132" t="s">
        <v>233</v>
      </c>
      <c r="X72" s="144" t="s">
        <v>233</v>
      </c>
      <c r="Y72" s="267">
        <f>_xlfn.CEILING.MATH(AA72*E72,10)</f>
        <v>140</v>
      </c>
      <c r="Z72" s="144">
        <v>4</v>
      </c>
      <c r="AA72" s="135">
        <v>6</v>
      </c>
      <c r="AB72" s="129"/>
      <c r="AC72" s="129"/>
      <c r="AD72" s="199"/>
      <c r="AE72" s="200"/>
      <c r="AF72" s="201"/>
      <c r="AG72" s="200"/>
      <c r="AH72" s="200"/>
      <c r="AI72" s="200"/>
      <c r="AJ72" s="200"/>
      <c r="AK72" s="201"/>
      <c r="AL72" s="200"/>
      <c r="AM72" s="200"/>
      <c r="AN72" s="200"/>
      <c r="AO72" s="200"/>
    </row>
    <row r="73" spans="1:41" customFormat="1" ht="33" customHeight="1">
      <c r="A73" s="130" t="s">
        <v>226</v>
      </c>
      <c r="B73" s="131" t="s">
        <v>192</v>
      </c>
      <c r="C73" s="132">
        <v>26</v>
      </c>
      <c r="D73" s="132">
        <v>2.2999999999999998</v>
      </c>
      <c r="E73" s="133">
        <f t="shared" si="53"/>
        <v>59.8</v>
      </c>
      <c r="F73" s="192">
        <v>4</v>
      </c>
      <c r="G73" s="168">
        <v>1.5</v>
      </c>
      <c r="H73" s="133">
        <f>'Исходные данные'!$E$11*C73/1000+2*450/1000</f>
        <v>1.42</v>
      </c>
      <c r="I73" s="151">
        <f>'Исходные данные'!$D$19*F73/1000</f>
        <v>0.32</v>
      </c>
      <c r="J73" s="198" t="s">
        <v>233</v>
      </c>
      <c r="K73" s="151">
        <f>0.01*E73</f>
        <v>0.59799999999999998</v>
      </c>
      <c r="L73" s="151">
        <f>SUM(G73:K73)</f>
        <v>3.8379999999999996</v>
      </c>
      <c r="M73" s="151">
        <f t="shared" ref="M73" si="56">L73-H73</f>
        <v>2.4179999999999997</v>
      </c>
      <c r="N73" s="151">
        <f>'Исходные данные'!$D$20*F73/1000</f>
        <v>0.39600000000000002</v>
      </c>
      <c r="O73" s="152">
        <f t="shared" ref="O73" si="57">(1.164*(597.3+0.44*24)*N73/1000)+L73</f>
        <v>4.1181894198399993</v>
      </c>
      <c r="P73" s="126"/>
      <c r="Q73" s="141">
        <f>100*C73/1000</f>
        <v>2.6</v>
      </c>
      <c r="R73" s="139"/>
      <c r="S73" s="125"/>
      <c r="T73" s="269">
        <f>_xlfn.CEILING.MATH(Z73*E73,10)-U73</f>
        <v>60</v>
      </c>
      <c r="U73" s="267">
        <f>Y73-X73</f>
        <v>1140</v>
      </c>
      <c r="V73" s="132" t="s">
        <v>233</v>
      </c>
      <c r="W73" s="132" t="s">
        <v>233</v>
      </c>
      <c r="X73" s="267">
        <f>_xlfn.CEILING.MATH(3*E73,10)</f>
        <v>180</v>
      </c>
      <c r="Y73" s="267">
        <f>_xlfn.CEILING.MATH(AA73*E73,10)</f>
        <v>1320</v>
      </c>
      <c r="Z73" s="144">
        <v>20</v>
      </c>
      <c r="AA73" s="135">
        <v>22</v>
      </c>
      <c r="AB73" s="129"/>
      <c r="AC73" s="129"/>
      <c r="AD73" s="199"/>
      <c r="AE73" s="200"/>
      <c r="AF73" s="201"/>
      <c r="AG73" s="200"/>
      <c r="AH73" s="200"/>
      <c r="AI73" s="200"/>
      <c r="AJ73" s="200"/>
      <c r="AK73" s="201"/>
      <c r="AL73" s="200"/>
      <c r="AM73" s="200"/>
      <c r="AN73" s="200"/>
      <c r="AO73" s="200"/>
    </row>
    <row r="74" spans="1:41" customFormat="1" ht="33" customHeight="1">
      <c r="A74" s="130" t="s">
        <v>227</v>
      </c>
      <c r="B74" s="131" t="s">
        <v>188</v>
      </c>
      <c r="C74" s="132">
        <v>6.75</v>
      </c>
      <c r="D74" s="132">
        <v>2.2999999999999998</v>
      </c>
      <c r="E74" s="133">
        <f t="shared" si="53"/>
        <v>15.524999999999999</v>
      </c>
      <c r="F74" s="192">
        <v>0</v>
      </c>
      <c r="G74" s="168" t="s">
        <v>233</v>
      </c>
      <c r="H74" s="133" t="s">
        <v>233</v>
      </c>
      <c r="I74" s="151" t="s">
        <v>233</v>
      </c>
      <c r="J74" s="198" t="s">
        <v>233</v>
      </c>
      <c r="K74" s="151" t="s">
        <v>233</v>
      </c>
      <c r="L74" s="151" t="s">
        <v>233</v>
      </c>
      <c r="M74" s="151" t="s">
        <v>233</v>
      </c>
      <c r="N74" s="151" t="s">
        <v>233</v>
      </c>
      <c r="O74" s="152" t="s">
        <v>233</v>
      </c>
      <c r="P74" s="126"/>
      <c r="Q74" s="141" t="s">
        <v>233</v>
      </c>
      <c r="R74" s="139"/>
      <c r="S74" s="125"/>
      <c r="T74" s="311">
        <f>_xlfn.CEILING.MATH(Z74*E74,10)</f>
        <v>160</v>
      </c>
      <c r="U74" s="144" t="s">
        <v>233</v>
      </c>
      <c r="V74" s="132" t="s">
        <v>233</v>
      </c>
      <c r="W74" s="132" t="s">
        <v>233</v>
      </c>
      <c r="X74" s="144" t="s">
        <v>233</v>
      </c>
      <c r="Y74" s="275">
        <f>_xlfn.CEILING.MATH(AA74*E74,10)</f>
        <v>100</v>
      </c>
      <c r="Z74" s="144">
        <v>10</v>
      </c>
      <c r="AA74" s="135">
        <v>6</v>
      </c>
      <c r="AB74" s="129"/>
      <c r="AC74" s="129"/>
      <c r="AD74" s="199"/>
      <c r="AE74" s="200"/>
      <c r="AF74" s="201"/>
      <c r="AG74" s="200"/>
      <c r="AH74" s="200"/>
      <c r="AI74" s="200"/>
      <c r="AJ74" s="200"/>
      <c r="AK74" s="201"/>
      <c r="AL74" s="200"/>
      <c r="AM74" s="200"/>
      <c r="AN74" s="200"/>
      <c r="AO74" s="200"/>
    </row>
    <row r="75" spans="1:41" customFormat="1" ht="33" customHeight="1" thickBot="1">
      <c r="A75" s="130" t="s">
        <v>228</v>
      </c>
      <c r="B75" s="131" t="s">
        <v>108</v>
      </c>
      <c r="C75" s="132">
        <v>7.2</v>
      </c>
      <c r="D75" s="132">
        <v>2.2999999999999998</v>
      </c>
      <c r="E75" s="133">
        <f t="shared" si="53"/>
        <v>16.559999999999999</v>
      </c>
      <c r="F75" s="192">
        <v>0</v>
      </c>
      <c r="G75" s="168" t="s">
        <v>233</v>
      </c>
      <c r="H75" s="133" t="s">
        <v>233</v>
      </c>
      <c r="I75" s="151" t="s">
        <v>233</v>
      </c>
      <c r="J75" s="198" t="s">
        <v>233</v>
      </c>
      <c r="K75" s="151" t="s">
        <v>233</v>
      </c>
      <c r="L75" s="151" t="s">
        <v>233</v>
      </c>
      <c r="M75" s="151" t="s">
        <v>233</v>
      </c>
      <c r="N75" s="151" t="s">
        <v>233</v>
      </c>
      <c r="O75" s="152" t="s">
        <v>233</v>
      </c>
      <c r="P75" s="126"/>
      <c r="Q75" s="141" t="s">
        <v>233</v>
      </c>
      <c r="R75" s="139"/>
      <c r="S75" s="125"/>
      <c r="T75" s="183">
        <f>_xlfn.CEILING.MATH(Z75*E75,10)</f>
        <v>170</v>
      </c>
      <c r="U75" s="144" t="s">
        <v>233</v>
      </c>
      <c r="V75" s="132" t="s">
        <v>233</v>
      </c>
      <c r="W75" s="132" t="s">
        <v>233</v>
      </c>
      <c r="X75" s="144" t="s">
        <v>233</v>
      </c>
      <c r="Y75" s="144" t="s">
        <v>233</v>
      </c>
      <c r="Z75" s="144">
        <v>10</v>
      </c>
      <c r="AA75" s="135" t="s">
        <v>233</v>
      </c>
      <c r="AB75" s="129"/>
      <c r="AC75" s="129"/>
      <c r="AD75" s="199"/>
      <c r="AE75" s="200"/>
      <c r="AF75" s="201"/>
      <c r="AG75" s="200"/>
      <c r="AH75" s="200"/>
      <c r="AI75" s="200"/>
      <c r="AJ75" s="200"/>
      <c r="AK75" s="201"/>
      <c r="AL75" s="200"/>
      <c r="AM75" s="200"/>
      <c r="AN75" s="200"/>
      <c r="AO75" s="200"/>
    </row>
    <row r="76" spans="1:41" customFormat="1" ht="33" customHeight="1">
      <c r="A76" s="130" t="s">
        <v>229</v>
      </c>
      <c r="B76" s="131" t="s">
        <v>252</v>
      </c>
      <c r="C76" s="132">
        <v>11.3</v>
      </c>
      <c r="D76" s="132">
        <v>2.2999999999999998</v>
      </c>
      <c r="E76" s="133">
        <f t="shared" ref="E76:E79" si="58">C76*D76</f>
        <v>25.99</v>
      </c>
      <c r="F76" s="192">
        <v>0</v>
      </c>
      <c r="G76" s="168" t="s">
        <v>233</v>
      </c>
      <c r="H76" s="133" t="s">
        <v>233</v>
      </c>
      <c r="I76" s="151" t="s">
        <v>233</v>
      </c>
      <c r="J76" s="198" t="s">
        <v>233</v>
      </c>
      <c r="K76" s="151" t="s">
        <v>233</v>
      </c>
      <c r="L76" s="151" t="s">
        <v>233</v>
      </c>
      <c r="M76" s="151" t="s">
        <v>233</v>
      </c>
      <c r="N76" s="151" t="s">
        <v>233</v>
      </c>
      <c r="O76" s="152" t="s">
        <v>233</v>
      </c>
      <c r="P76" s="126"/>
      <c r="Q76" s="141" t="s">
        <v>233</v>
      </c>
      <c r="R76" s="139"/>
      <c r="S76" s="125"/>
      <c r="T76" s="277">
        <f>_xlfn.CEILING.MATH(Z76*E76,10)</f>
        <v>80</v>
      </c>
      <c r="U76" s="144" t="s">
        <v>233</v>
      </c>
      <c r="V76" s="132" t="s">
        <v>233</v>
      </c>
      <c r="W76" s="132" t="s">
        <v>233</v>
      </c>
      <c r="X76" s="144" t="s">
        <v>233</v>
      </c>
      <c r="Y76" s="144" t="s">
        <v>233</v>
      </c>
      <c r="Z76" s="144">
        <v>3</v>
      </c>
      <c r="AA76" s="135" t="s">
        <v>233</v>
      </c>
      <c r="AB76" s="129"/>
      <c r="AC76" s="129"/>
      <c r="AD76" s="340" t="s">
        <v>60</v>
      </c>
      <c r="AE76" s="341"/>
      <c r="AF76" s="341"/>
      <c r="AG76" s="341"/>
      <c r="AH76" s="341"/>
      <c r="AI76" s="341"/>
      <c r="AJ76" s="341"/>
      <c r="AK76" s="341"/>
      <c r="AL76" s="341"/>
      <c r="AM76" s="341"/>
      <c r="AN76" s="341"/>
      <c r="AO76" s="342"/>
    </row>
    <row r="77" spans="1:41" customFormat="1" ht="33" customHeight="1" thickBot="1">
      <c r="A77" s="130" t="s">
        <v>230</v>
      </c>
      <c r="B77" s="131" t="s">
        <v>206</v>
      </c>
      <c r="C77" s="132">
        <v>13.6</v>
      </c>
      <c r="D77" s="132">
        <v>2.2999999999999998</v>
      </c>
      <c r="E77" s="133">
        <f t="shared" si="58"/>
        <v>31.279999999999998</v>
      </c>
      <c r="F77" s="192">
        <v>0</v>
      </c>
      <c r="G77" s="168" t="s">
        <v>233</v>
      </c>
      <c r="H77" s="133" t="s">
        <v>233</v>
      </c>
      <c r="I77" s="151" t="s">
        <v>233</v>
      </c>
      <c r="J77" s="198" t="s">
        <v>233</v>
      </c>
      <c r="K77" s="151" t="s">
        <v>233</v>
      </c>
      <c r="L77" s="151" t="s">
        <v>233</v>
      </c>
      <c r="M77" s="151" t="s">
        <v>233</v>
      </c>
      <c r="N77" s="151" t="s">
        <v>233</v>
      </c>
      <c r="O77" s="152" t="s">
        <v>233</v>
      </c>
      <c r="P77" s="126"/>
      <c r="Q77" s="141" t="s">
        <v>233</v>
      </c>
      <c r="R77" s="139"/>
      <c r="S77" s="125"/>
      <c r="T77" s="277">
        <f>_xlfn.CEILING.MATH(Z77*E77,10)</f>
        <v>100</v>
      </c>
      <c r="U77" s="144" t="s">
        <v>233</v>
      </c>
      <c r="V77" s="132" t="s">
        <v>233</v>
      </c>
      <c r="W77" s="132" t="s">
        <v>233</v>
      </c>
      <c r="X77" s="144" t="s">
        <v>233</v>
      </c>
      <c r="Y77" s="275">
        <f>_xlfn.CEILING.MATH(AA77*E77,10)</f>
        <v>100</v>
      </c>
      <c r="Z77" s="144">
        <v>3</v>
      </c>
      <c r="AA77" s="135">
        <v>3</v>
      </c>
      <c r="AB77" s="129"/>
      <c r="AC77" s="129"/>
      <c r="AD77" s="343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5"/>
    </row>
    <row r="78" spans="1:41" customFormat="1" ht="47.25" customHeight="1" thickBot="1">
      <c r="A78" s="130" t="s">
        <v>231</v>
      </c>
      <c r="B78" s="131" t="s">
        <v>207</v>
      </c>
      <c r="C78" s="132">
        <v>6</v>
      </c>
      <c r="D78" s="132">
        <v>2.2999999999999998</v>
      </c>
      <c r="E78" s="133">
        <f t="shared" si="58"/>
        <v>13.799999999999999</v>
      </c>
      <c r="F78" s="192">
        <v>0</v>
      </c>
      <c r="G78" s="168" t="s">
        <v>233</v>
      </c>
      <c r="H78" s="133" t="s">
        <v>233</v>
      </c>
      <c r="I78" s="151" t="s">
        <v>233</v>
      </c>
      <c r="J78" s="198" t="s">
        <v>233</v>
      </c>
      <c r="K78" s="151" t="s">
        <v>233</v>
      </c>
      <c r="L78" s="151" t="s">
        <v>233</v>
      </c>
      <c r="M78" s="151" t="s">
        <v>233</v>
      </c>
      <c r="N78" s="151" t="s">
        <v>233</v>
      </c>
      <c r="O78" s="152" t="s">
        <v>233</v>
      </c>
      <c r="P78" s="126"/>
      <c r="Q78" s="141" t="s">
        <v>233</v>
      </c>
      <c r="R78" s="139"/>
      <c r="S78" s="125"/>
      <c r="T78" s="277">
        <f>_xlfn.CEILING.MATH(Z78*E78,10)</f>
        <v>50</v>
      </c>
      <c r="U78" s="144" t="s">
        <v>233</v>
      </c>
      <c r="V78" s="132" t="s">
        <v>233</v>
      </c>
      <c r="W78" s="132" t="s">
        <v>233</v>
      </c>
      <c r="X78" s="144" t="s">
        <v>233</v>
      </c>
      <c r="Y78" s="275">
        <f>_xlfn.CEILING.MATH(AA78*E78,10)</f>
        <v>50</v>
      </c>
      <c r="Z78" s="144">
        <v>3</v>
      </c>
      <c r="AA78" s="135">
        <v>3</v>
      </c>
      <c r="AB78" s="129"/>
      <c r="AC78" s="129"/>
      <c r="AD78" s="346" t="s">
        <v>45</v>
      </c>
      <c r="AE78" s="159" t="s">
        <v>63</v>
      </c>
      <c r="AF78" s="160" t="s">
        <v>64</v>
      </c>
      <c r="AG78" s="161" t="s">
        <v>65</v>
      </c>
      <c r="AH78" s="165" t="s">
        <v>66</v>
      </c>
      <c r="AI78" s="166" t="s">
        <v>105</v>
      </c>
      <c r="AJ78" s="159" t="s">
        <v>63</v>
      </c>
      <c r="AK78" s="160" t="s">
        <v>64</v>
      </c>
      <c r="AL78" s="161" t="s">
        <v>65</v>
      </c>
      <c r="AM78" s="162" t="s">
        <v>66</v>
      </c>
      <c r="AN78" s="163" t="s">
        <v>104</v>
      </c>
      <c r="AO78" s="163" t="s">
        <v>242</v>
      </c>
    </row>
    <row r="79" spans="1:41" customFormat="1" ht="33" customHeight="1" thickBot="1">
      <c r="A79" s="130" t="s">
        <v>232</v>
      </c>
      <c r="B79" s="131" t="s">
        <v>208</v>
      </c>
      <c r="C79" s="132">
        <v>23.6</v>
      </c>
      <c r="D79" s="132">
        <v>2.2999999999999998</v>
      </c>
      <c r="E79" s="133">
        <f t="shared" si="58"/>
        <v>54.28</v>
      </c>
      <c r="F79" s="192">
        <v>2</v>
      </c>
      <c r="G79" s="168" t="s">
        <v>233</v>
      </c>
      <c r="H79" s="133">
        <f>'Исходные данные'!$E$11*C79/1000</f>
        <v>0.47199999999999998</v>
      </c>
      <c r="I79" s="151">
        <f>'Исходные данные'!$D$19*F79/1000</f>
        <v>0.16</v>
      </c>
      <c r="J79" s="198">
        <f>0.037*E79*0.8</f>
        <v>1.6066880000000001</v>
      </c>
      <c r="K79" s="151">
        <f>0.02*E79</f>
        <v>1.0856000000000001</v>
      </c>
      <c r="L79" s="151">
        <f>SUM(G79:K79)</f>
        <v>3.3242880000000001</v>
      </c>
      <c r="M79" s="151">
        <f t="shared" ref="M79" si="59">L79-H79</f>
        <v>2.8522880000000002</v>
      </c>
      <c r="N79" s="151">
        <f>'Исходные данные'!$D$20*F79/1000</f>
        <v>0.19800000000000001</v>
      </c>
      <c r="O79" s="152">
        <f t="shared" ref="O79" si="60">(1.164*(597.3+0.44*24)*N79/1000)+L79</f>
        <v>3.4643827099200002</v>
      </c>
      <c r="P79" s="126"/>
      <c r="Q79" s="141">
        <f>100*C79/1000</f>
        <v>2.36</v>
      </c>
      <c r="R79" s="139"/>
      <c r="S79" s="125"/>
      <c r="T79" s="183" t="s">
        <v>233</v>
      </c>
      <c r="U79" s="144" t="s">
        <v>233</v>
      </c>
      <c r="V79" s="132" t="s">
        <v>233</v>
      </c>
      <c r="W79" s="132" t="s">
        <v>233</v>
      </c>
      <c r="X79" s="144" t="s">
        <v>233</v>
      </c>
      <c r="Y79" s="275">
        <f>80*F79</f>
        <v>160</v>
      </c>
      <c r="Z79" s="144" t="s">
        <v>233</v>
      </c>
      <c r="AA79" s="135" t="s">
        <v>233</v>
      </c>
      <c r="AB79" s="129"/>
      <c r="AC79" s="129"/>
      <c r="AD79" s="347"/>
      <c r="AE79" s="349" t="s">
        <v>61</v>
      </c>
      <c r="AF79" s="350"/>
      <c r="AG79" s="350"/>
      <c r="AH79" s="350"/>
      <c r="AI79" s="351"/>
      <c r="AJ79" s="349" t="s">
        <v>62</v>
      </c>
      <c r="AK79" s="350"/>
      <c r="AL79" s="350"/>
      <c r="AM79" s="350"/>
      <c r="AN79" s="350"/>
      <c r="AO79" s="351"/>
    </row>
    <row r="80" spans="1:41" customFormat="1" ht="33" customHeight="1" thickBot="1">
      <c r="A80" s="219" t="s">
        <v>266</v>
      </c>
      <c r="B80" s="220" t="s">
        <v>108</v>
      </c>
      <c r="C80" s="206"/>
      <c r="D80" s="206"/>
      <c r="E80" s="211"/>
      <c r="F80" s="221"/>
      <c r="G80" s="168" t="s">
        <v>233</v>
      </c>
      <c r="H80" s="133" t="s">
        <v>233</v>
      </c>
      <c r="I80" s="151" t="s">
        <v>233</v>
      </c>
      <c r="J80" s="198" t="s">
        <v>233</v>
      </c>
      <c r="K80" s="151" t="s">
        <v>233</v>
      </c>
      <c r="L80" s="151" t="s">
        <v>233</v>
      </c>
      <c r="M80" s="151" t="s">
        <v>233</v>
      </c>
      <c r="N80" s="151" t="s">
        <v>233</v>
      </c>
      <c r="O80" s="152" t="s">
        <v>233</v>
      </c>
      <c r="P80" s="126"/>
      <c r="Q80" s="141" t="s">
        <v>233</v>
      </c>
      <c r="R80" s="139"/>
      <c r="S80" s="125"/>
      <c r="T80" s="204">
        <v>80</v>
      </c>
      <c r="U80" s="205" t="s">
        <v>233</v>
      </c>
      <c r="V80" s="206" t="s">
        <v>233</v>
      </c>
      <c r="W80" s="206" t="s">
        <v>233</v>
      </c>
      <c r="X80" s="205" t="s">
        <v>233</v>
      </c>
      <c r="Y80" s="205" t="s">
        <v>233</v>
      </c>
      <c r="Z80" s="205" t="s">
        <v>233</v>
      </c>
      <c r="AA80" s="207" t="s">
        <v>233</v>
      </c>
      <c r="AB80" s="129"/>
      <c r="AC80" s="129"/>
      <c r="AD80" s="348"/>
      <c r="AE80" s="149" t="s">
        <v>53</v>
      </c>
      <c r="AF80" s="99" t="s">
        <v>53</v>
      </c>
      <c r="AG80" s="99" t="s">
        <v>53</v>
      </c>
      <c r="AH80" s="99" t="s">
        <v>53</v>
      </c>
      <c r="AI80" s="164" t="s">
        <v>55</v>
      </c>
      <c r="AJ80" s="98" t="s">
        <v>53</v>
      </c>
      <c r="AK80" s="99" t="s">
        <v>53</v>
      </c>
      <c r="AL80" s="99" t="s">
        <v>53</v>
      </c>
      <c r="AM80" s="158" t="s">
        <v>53</v>
      </c>
      <c r="AN80" s="114" t="s">
        <v>55</v>
      </c>
      <c r="AO80" s="114" t="s">
        <v>55</v>
      </c>
    </row>
    <row r="81" spans="1:41" ht="34.5" customHeight="1" thickBot="1">
      <c r="B81" s="202" t="s">
        <v>193</v>
      </c>
      <c r="M81" s="1"/>
      <c r="AD81" s="352"/>
      <c r="AE81" s="353"/>
      <c r="AF81" s="353"/>
      <c r="AG81" s="353"/>
      <c r="AH81" s="353"/>
      <c r="AI81" s="354"/>
      <c r="AJ81" s="355"/>
      <c r="AK81" s="356"/>
      <c r="AL81" s="356"/>
      <c r="AM81" s="356"/>
      <c r="AN81" s="356"/>
      <c r="AO81" s="357"/>
    </row>
    <row r="82" spans="1:41" customFormat="1" ht="33" customHeight="1">
      <c r="A82" s="216" t="s">
        <v>194</v>
      </c>
      <c r="B82" s="217" t="s">
        <v>106</v>
      </c>
      <c r="C82" s="170">
        <v>33.1</v>
      </c>
      <c r="D82" s="170">
        <v>2.2999999999999998</v>
      </c>
      <c r="E82" s="189">
        <f t="shared" ref="E82:E91" si="61">C82*D82</f>
        <v>76.13</v>
      </c>
      <c r="F82" s="218">
        <v>0</v>
      </c>
      <c r="G82" s="188" t="s">
        <v>233</v>
      </c>
      <c r="H82" s="189">
        <f>C82*'Исходные данные'!$D$11/1000</f>
        <v>0.4965</v>
      </c>
      <c r="I82" s="190">
        <f>F82*'Исходные данные'!$E$19/1000</f>
        <v>0</v>
      </c>
      <c r="J82" s="197" t="s">
        <v>233</v>
      </c>
      <c r="K82" s="190" t="s">
        <v>233</v>
      </c>
      <c r="L82" s="190">
        <f>SUM(G82:K82)</f>
        <v>0.4965</v>
      </c>
      <c r="M82" s="190">
        <f>L82-H82</f>
        <v>0</v>
      </c>
      <c r="N82" s="190">
        <f>F82*'Исходные данные'!$E$20/1000</f>
        <v>0</v>
      </c>
      <c r="O82" s="191">
        <f>(1.164*(597.3+0.44*25)*N82/1000)+L82</f>
        <v>0.4965</v>
      </c>
      <c r="P82" s="126"/>
      <c r="Q82" s="140" t="s">
        <v>233</v>
      </c>
      <c r="R82" s="139"/>
      <c r="S82" s="125"/>
      <c r="T82" s="293">
        <f>MAX(_xlfn.CEILING.MATH(Z82*E82,10),(Y90-T90+Y91-U91-T91))</f>
        <v>220</v>
      </c>
      <c r="U82" s="169" t="s">
        <v>233</v>
      </c>
      <c r="V82" s="170" t="s">
        <v>233</v>
      </c>
      <c r="W82" s="170" t="s">
        <v>233</v>
      </c>
      <c r="X82" s="169" t="s">
        <v>233</v>
      </c>
      <c r="Y82" s="290">
        <f>MAX(_xlfn.CEILING.MATH(AA82*E82,10), (T83-Y83+T89))</f>
        <v>160</v>
      </c>
      <c r="Z82" s="169">
        <v>2</v>
      </c>
      <c r="AA82" s="172">
        <v>2</v>
      </c>
      <c r="AB82" s="129"/>
      <c r="AC82" s="129"/>
      <c r="AD82" s="173" t="s">
        <v>255</v>
      </c>
      <c r="AE82" s="283">
        <f>Y91</f>
        <v>2210</v>
      </c>
      <c r="AF82" s="284">
        <f>U91</f>
        <v>1900</v>
      </c>
      <c r="AG82" s="284">
        <f>X91</f>
        <v>310</v>
      </c>
      <c r="AH82" s="284">
        <f>T91</f>
        <v>110</v>
      </c>
      <c r="AI82" s="175">
        <v>10</v>
      </c>
      <c r="AJ82" s="285">
        <f>AE82</f>
        <v>2210</v>
      </c>
      <c r="AK82" s="286">
        <f t="shared" ref="AK82:AM85" si="62">AF82</f>
        <v>1900</v>
      </c>
      <c r="AL82" s="287">
        <f t="shared" si="62"/>
        <v>310</v>
      </c>
      <c r="AM82" s="288">
        <f t="shared" si="62"/>
        <v>110</v>
      </c>
      <c r="AN82" s="176">
        <v>8</v>
      </c>
      <c r="AO82" s="242">
        <v>8</v>
      </c>
    </row>
    <row r="83" spans="1:41" customFormat="1" ht="33" customHeight="1">
      <c r="A83" s="130" t="s">
        <v>195</v>
      </c>
      <c r="B83" s="131" t="s">
        <v>188</v>
      </c>
      <c r="C83" s="132">
        <v>2.73</v>
      </c>
      <c r="D83" s="132">
        <v>2.2999999999999998</v>
      </c>
      <c r="E83" s="133">
        <f t="shared" si="61"/>
        <v>6.2789999999999999</v>
      </c>
      <c r="F83" s="192">
        <v>0</v>
      </c>
      <c r="G83" s="223" t="s">
        <v>233</v>
      </c>
      <c r="H83" s="224" t="s">
        <v>233</v>
      </c>
      <c r="I83" s="222" t="s">
        <v>233</v>
      </c>
      <c r="J83" s="225" t="s">
        <v>233</v>
      </c>
      <c r="K83" s="222" t="s">
        <v>233</v>
      </c>
      <c r="L83" s="222" t="s">
        <v>233</v>
      </c>
      <c r="M83" s="222" t="s">
        <v>233</v>
      </c>
      <c r="N83" s="222" t="s">
        <v>233</v>
      </c>
      <c r="O83" s="226" t="s">
        <v>233</v>
      </c>
      <c r="P83" s="126"/>
      <c r="Q83" s="141" t="s">
        <v>233</v>
      </c>
      <c r="R83" s="139"/>
      <c r="S83" s="125"/>
      <c r="T83" s="183">
        <f>_xlfn.CEILING.MATH(Z83*E83,10)</f>
        <v>70</v>
      </c>
      <c r="U83" s="144" t="s">
        <v>233</v>
      </c>
      <c r="V83" s="132" t="s">
        <v>233</v>
      </c>
      <c r="W83" s="132" t="s">
        <v>233</v>
      </c>
      <c r="X83" s="144" t="s">
        <v>233</v>
      </c>
      <c r="Y83" s="291">
        <f>_xlfn.CEILING.MATH(AA83*E83,10)</f>
        <v>40</v>
      </c>
      <c r="Z83" s="144">
        <v>10</v>
      </c>
      <c r="AA83" s="135">
        <v>6</v>
      </c>
      <c r="AB83" s="129"/>
      <c r="AC83" s="129"/>
      <c r="AD83" s="153" t="s">
        <v>256</v>
      </c>
      <c r="AE83" s="289">
        <f>Y82+Y83+Y84+Y86+Y87+Y88+Y90</f>
        <v>670</v>
      </c>
      <c r="AF83" s="155" t="s">
        <v>233</v>
      </c>
      <c r="AG83" s="292">
        <f>AE83</f>
        <v>670</v>
      </c>
      <c r="AH83" s="292">
        <f>T82+T84+T86+T87+T88+T90</f>
        <v>570</v>
      </c>
      <c r="AI83" s="167">
        <v>5</v>
      </c>
      <c r="AJ83" s="289">
        <f>AE83</f>
        <v>670</v>
      </c>
      <c r="AK83" s="295" t="str">
        <f t="shared" si="62"/>
        <v>-</v>
      </c>
      <c r="AL83" s="298">
        <f t="shared" si="62"/>
        <v>670</v>
      </c>
      <c r="AM83" s="297">
        <f t="shared" si="62"/>
        <v>570</v>
      </c>
      <c r="AN83" s="157">
        <v>7</v>
      </c>
      <c r="AO83" s="243" t="s">
        <v>233</v>
      </c>
    </row>
    <row r="84" spans="1:41" customFormat="1" ht="33" customHeight="1">
      <c r="A84" s="130" t="s">
        <v>196</v>
      </c>
      <c r="B84" s="131" t="s">
        <v>204</v>
      </c>
      <c r="C84" s="132">
        <v>13.7</v>
      </c>
      <c r="D84" s="132">
        <v>2.2999999999999998</v>
      </c>
      <c r="E84" s="133">
        <f t="shared" si="61"/>
        <v>31.509999999999994</v>
      </c>
      <c r="F84" s="192">
        <v>2</v>
      </c>
      <c r="G84" s="168" t="s">
        <v>233</v>
      </c>
      <c r="H84" s="133">
        <f>C84*'Исходные данные'!$D$11/1000</f>
        <v>0.20549999999999999</v>
      </c>
      <c r="I84" s="151">
        <f>F84*'Исходные данные'!$E$19/1000</f>
        <v>0.222</v>
      </c>
      <c r="J84" s="198" t="s">
        <v>233</v>
      </c>
      <c r="K84" s="151" t="s">
        <v>233</v>
      </c>
      <c r="L84" s="151">
        <f>SUM(G84:K84)</f>
        <v>0.42749999999999999</v>
      </c>
      <c r="M84" s="151">
        <f>L84-H84</f>
        <v>0.222</v>
      </c>
      <c r="N84" s="151">
        <f>F84*'Исходные данные'!$E$20/1000</f>
        <v>0.26800000000000002</v>
      </c>
      <c r="O84" s="152">
        <f>(1.164*(597.3+0.44*25)*N84/1000)+L84</f>
        <v>0.61726040159999995</v>
      </c>
      <c r="P84" s="126"/>
      <c r="Q84" s="141" t="s">
        <v>233</v>
      </c>
      <c r="R84" s="139"/>
      <c r="S84" s="125"/>
      <c r="T84" s="294">
        <f>Y84-T85</f>
        <v>60</v>
      </c>
      <c r="U84" s="144" t="s">
        <v>233</v>
      </c>
      <c r="V84" s="132" t="s">
        <v>233</v>
      </c>
      <c r="W84" s="132" t="s">
        <v>233</v>
      </c>
      <c r="X84" s="144" t="s">
        <v>233</v>
      </c>
      <c r="Y84" s="291">
        <f>80*F84</f>
        <v>160</v>
      </c>
      <c r="Z84" s="144" t="s">
        <v>233</v>
      </c>
      <c r="AA84" s="135" t="s">
        <v>233</v>
      </c>
      <c r="AB84" s="129"/>
      <c r="AC84" s="129"/>
      <c r="AD84" s="153" t="s">
        <v>257</v>
      </c>
      <c r="AE84" s="150" t="s">
        <v>233</v>
      </c>
      <c r="AF84" s="155" t="s">
        <v>233</v>
      </c>
      <c r="AG84" s="156" t="s">
        <v>233</v>
      </c>
      <c r="AH84" s="156">
        <f>T85</f>
        <v>100</v>
      </c>
      <c r="AI84" s="167" t="s">
        <v>233</v>
      </c>
      <c r="AJ84" s="279" t="str">
        <f t="shared" ref="AJ84:AJ85" si="63">AE84</f>
        <v>-</v>
      </c>
      <c r="AK84" s="295" t="str">
        <f t="shared" si="62"/>
        <v>-</v>
      </c>
      <c r="AL84" s="156" t="str">
        <f t="shared" si="62"/>
        <v>-</v>
      </c>
      <c r="AM84" s="156">
        <f t="shared" si="62"/>
        <v>100</v>
      </c>
      <c r="AN84" s="157" t="s">
        <v>233</v>
      </c>
      <c r="AO84" s="243" t="s">
        <v>233</v>
      </c>
    </row>
    <row r="85" spans="1:41" customFormat="1" ht="33" customHeight="1">
      <c r="A85" s="130" t="s">
        <v>197</v>
      </c>
      <c r="B85" s="131" t="s">
        <v>108</v>
      </c>
      <c r="C85" s="132">
        <v>2.38</v>
      </c>
      <c r="D85" s="132">
        <v>2.2999999999999998</v>
      </c>
      <c r="E85" s="133">
        <f t="shared" si="61"/>
        <v>5.4739999999999993</v>
      </c>
      <c r="F85" s="192">
        <v>0</v>
      </c>
      <c r="G85" s="168" t="s">
        <v>233</v>
      </c>
      <c r="H85" s="133" t="s">
        <v>233</v>
      </c>
      <c r="I85" s="151" t="s">
        <v>233</v>
      </c>
      <c r="J85" s="198" t="s">
        <v>233</v>
      </c>
      <c r="K85" s="151" t="s">
        <v>233</v>
      </c>
      <c r="L85" s="151" t="s">
        <v>233</v>
      </c>
      <c r="M85" s="151" t="s">
        <v>233</v>
      </c>
      <c r="N85" s="151" t="s">
        <v>233</v>
      </c>
      <c r="O85" s="152" t="s">
        <v>233</v>
      </c>
      <c r="P85" s="126"/>
      <c r="Q85" s="141" t="s">
        <v>233</v>
      </c>
      <c r="R85" s="139"/>
      <c r="S85" s="125"/>
      <c r="T85" s="183">
        <v>100</v>
      </c>
      <c r="U85" s="144" t="s">
        <v>233</v>
      </c>
      <c r="V85" s="132" t="s">
        <v>233</v>
      </c>
      <c r="W85" s="132" t="s">
        <v>233</v>
      </c>
      <c r="X85" s="144" t="s">
        <v>233</v>
      </c>
      <c r="Y85" s="144" t="s">
        <v>233</v>
      </c>
      <c r="Z85" s="144" t="s">
        <v>233</v>
      </c>
      <c r="AA85" s="135" t="s">
        <v>233</v>
      </c>
      <c r="AB85" s="129"/>
      <c r="AC85" s="129"/>
      <c r="AD85" s="153" t="s">
        <v>258</v>
      </c>
      <c r="AE85" s="150" t="s">
        <v>233</v>
      </c>
      <c r="AF85" s="155" t="s">
        <v>233</v>
      </c>
      <c r="AG85" s="156" t="s">
        <v>233</v>
      </c>
      <c r="AH85" s="156">
        <f>T83+T89</f>
        <v>160</v>
      </c>
      <c r="AI85" s="167" t="s">
        <v>233</v>
      </c>
      <c r="AJ85" s="279" t="str">
        <f t="shared" si="63"/>
        <v>-</v>
      </c>
      <c r="AK85" s="296" t="str">
        <f t="shared" si="62"/>
        <v>-</v>
      </c>
      <c r="AL85" s="280" t="str">
        <f t="shared" si="62"/>
        <v>-</v>
      </c>
      <c r="AM85" s="280">
        <f t="shared" si="62"/>
        <v>160</v>
      </c>
      <c r="AN85" s="157" t="s">
        <v>233</v>
      </c>
      <c r="AO85" s="243" t="s">
        <v>233</v>
      </c>
    </row>
    <row r="86" spans="1:41" customFormat="1" ht="33" customHeight="1">
      <c r="A86" s="130" t="s">
        <v>198</v>
      </c>
      <c r="B86" s="131" t="s">
        <v>205</v>
      </c>
      <c r="C86" s="132">
        <v>11.5</v>
      </c>
      <c r="D86" s="132">
        <v>2.2999999999999998</v>
      </c>
      <c r="E86" s="133">
        <f t="shared" si="61"/>
        <v>26.45</v>
      </c>
      <c r="F86" s="192">
        <v>2</v>
      </c>
      <c r="G86" s="168" t="s">
        <v>233</v>
      </c>
      <c r="H86" s="133">
        <f>C86*'Исходные данные'!$D$11/1000</f>
        <v>0.17249999999999999</v>
      </c>
      <c r="I86" s="151">
        <f>F86*'Исходные данные'!$E$19/1000</f>
        <v>0.222</v>
      </c>
      <c r="J86" s="198" t="s">
        <v>233</v>
      </c>
      <c r="K86" s="151" t="s">
        <v>233</v>
      </c>
      <c r="L86" s="151">
        <f>SUM(G86:K86)</f>
        <v>0.39449999999999996</v>
      </c>
      <c r="M86" s="151">
        <f>L86-H86</f>
        <v>0.22199999999999998</v>
      </c>
      <c r="N86" s="151">
        <f>F86*'Исходные данные'!$E$20/1000</f>
        <v>0.26800000000000002</v>
      </c>
      <c r="O86" s="152">
        <f>(1.164*(597.3+0.44*25)*N86/1000)+L86</f>
        <v>0.58426040159999992</v>
      </c>
      <c r="P86" s="126"/>
      <c r="Q86" s="141" t="s">
        <v>233</v>
      </c>
      <c r="R86" s="139"/>
      <c r="S86" s="125"/>
      <c r="T86" s="294">
        <f>60*F86</f>
        <v>120</v>
      </c>
      <c r="U86" s="144" t="s">
        <v>233</v>
      </c>
      <c r="V86" s="132" t="s">
        <v>233</v>
      </c>
      <c r="W86" s="132" t="s">
        <v>233</v>
      </c>
      <c r="X86" s="144" t="s">
        <v>233</v>
      </c>
      <c r="Y86" s="291">
        <f>60*F86</f>
        <v>120</v>
      </c>
      <c r="Z86" s="144" t="s">
        <v>233</v>
      </c>
      <c r="AA86" s="135" t="s">
        <v>233</v>
      </c>
      <c r="AB86" s="129"/>
      <c r="AC86" s="129"/>
      <c r="AD86" s="153"/>
      <c r="AE86" s="150"/>
      <c r="AF86" s="155"/>
      <c r="AG86" s="156"/>
      <c r="AH86" s="156"/>
      <c r="AI86" s="167"/>
      <c r="AJ86" s="150"/>
      <c r="AK86" s="155"/>
      <c r="AL86" s="156"/>
      <c r="AM86" s="156"/>
      <c r="AN86" s="157"/>
      <c r="AO86" s="243"/>
    </row>
    <row r="87" spans="1:41" customFormat="1" ht="33" customHeight="1" thickBot="1">
      <c r="A87" s="130" t="s">
        <v>199</v>
      </c>
      <c r="B87" s="131" t="s">
        <v>206</v>
      </c>
      <c r="C87" s="132">
        <v>7.8810000000000002</v>
      </c>
      <c r="D87" s="132">
        <v>2.2999999999999998</v>
      </c>
      <c r="E87" s="133">
        <f t="shared" si="61"/>
        <v>18.126300000000001</v>
      </c>
      <c r="F87" s="192">
        <v>0</v>
      </c>
      <c r="G87" s="168" t="s">
        <v>233</v>
      </c>
      <c r="H87" s="133" t="s">
        <v>233</v>
      </c>
      <c r="I87" s="151" t="s">
        <v>233</v>
      </c>
      <c r="J87" s="198" t="s">
        <v>233</v>
      </c>
      <c r="K87" s="151" t="s">
        <v>233</v>
      </c>
      <c r="L87" s="151" t="s">
        <v>233</v>
      </c>
      <c r="M87" s="151" t="s">
        <v>233</v>
      </c>
      <c r="N87" s="151" t="s">
        <v>233</v>
      </c>
      <c r="O87" s="152" t="s">
        <v>233</v>
      </c>
      <c r="P87" s="126"/>
      <c r="Q87" s="141" t="s">
        <v>233</v>
      </c>
      <c r="R87" s="139"/>
      <c r="S87" s="125"/>
      <c r="T87" s="294">
        <f>_xlfn.CEILING.MATH(Z87*E87,10)</f>
        <v>60</v>
      </c>
      <c r="U87" s="144" t="s">
        <v>233</v>
      </c>
      <c r="V87" s="132" t="s">
        <v>233</v>
      </c>
      <c r="W87" s="132" t="s">
        <v>233</v>
      </c>
      <c r="X87" s="144" t="s">
        <v>233</v>
      </c>
      <c r="Y87" s="291">
        <f>_xlfn.CEILING.MATH(AA87*E87,10)</f>
        <v>60</v>
      </c>
      <c r="Z87" s="144">
        <v>3</v>
      </c>
      <c r="AA87" s="135">
        <v>3</v>
      </c>
      <c r="AB87" s="129"/>
      <c r="AC87" s="129"/>
      <c r="AD87" s="203"/>
      <c r="AE87" s="177"/>
      <c r="AF87" s="178"/>
      <c r="AG87" s="179"/>
      <c r="AH87" s="179"/>
      <c r="AI87" s="180"/>
      <c r="AJ87" s="177"/>
      <c r="AK87" s="178"/>
      <c r="AL87" s="179"/>
      <c r="AM87" s="179"/>
      <c r="AN87" s="182"/>
      <c r="AO87" s="244"/>
    </row>
    <row r="88" spans="1:41" customFormat="1" ht="33" customHeight="1">
      <c r="A88" s="130" t="s">
        <v>200</v>
      </c>
      <c r="B88" s="131" t="s">
        <v>207</v>
      </c>
      <c r="C88" s="132">
        <v>7.92</v>
      </c>
      <c r="D88" s="132">
        <v>2.2999999999999998</v>
      </c>
      <c r="E88" s="133">
        <f t="shared" si="61"/>
        <v>18.215999999999998</v>
      </c>
      <c r="F88" s="192">
        <v>0</v>
      </c>
      <c r="G88" s="168" t="s">
        <v>233</v>
      </c>
      <c r="H88" s="133" t="s">
        <v>233</v>
      </c>
      <c r="I88" s="151" t="s">
        <v>233</v>
      </c>
      <c r="J88" s="198" t="s">
        <v>233</v>
      </c>
      <c r="K88" s="151" t="s">
        <v>233</v>
      </c>
      <c r="L88" s="151" t="s">
        <v>233</v>
      </c>
      <c r="M88" s="151" t="s">
        <v>233</v>
      </c>
      <c r="N88" s="151" t="s">
        <v>233</v>
      </c>
      <c r="O88" s="152" t="s">
        <v>233</v>
      </c>
      <c r="P88" s="126"/>
      <c r="Q88" s="141" t="s">
        <v>233</v>
      </c>
      <c r="R88" s="139"/>
      <c r="S88" s="125"/>
      <c r="T88" s="294">
        <f>_xlfn.CEILING.MATH(Z88*E88,10)</f>
        <v>60</v>
      </c>
      <c r="U88" s="144" t="s">
        <v>233</v>
      </c>
      <c r="V88" s="132" t="s">
        <v>233</v>
      </c>
      <c r="W88" s="132" t="s">
        <v>233</v>
      </c>
      <c r="X88" s="144" t="s">
        <v>233</v>
      </c>
      <c r="Y88" s="291">
        <f>_xlfn.CEILING.MATH(AA88*E88,10)</f>
        <v>60</v>
      </c>
      <c r="Z88" s="144">
        <v>3</v>
      </c>
      <c r="AA88" s="135">
        <v>3</v>
      </c>
      <c r="AB88" s="129"/>
      <c r="AC88" s="129"/>
      <c r="AD88" s="199"/>
      <c r="AE88" s="200"/>
      <c r="AF88" s="201"/>
      <c r="AG88" s="200"/>
      <c r="AH88" s="200"/>
      <c r="AI88" s="200"/>
      <c r="AJ88" s="200"/>
      <c r="AK88" s="201"/>
      <c r="AL88" s="200"/>
      <c r="AM88" s="200"/>
      <c r="AN88" s="200"/>
      <c r="AO88" s="200"/>
    </row>
    <row r="89" spans="1:41" customFormat="1" ht="33" customHeight="1">
      <c r="A89" s="130" t="s">
        <v>201</v>
      </c>
      <c r="B89" s="131" t="s">
        <v>189</v>
      </c>
      <c r="C89" s="132">
        <v>3.5</v>
      </c>
      <c r="D89" s="132">
        <v>2.2999999999999998</v>
      </c>
      <c r="E89" s="133">
        <f t="shared" si="61"/>
        <v>8.0499999999999989</v>
      </c>
      <c r="F89" s="192">
        <v>0</v>
      </c>
      <c r="G89" s="168" t="s">
        <v>233</v>
      </c>
      <c r="H89" s="133" t="s">
        <v>233</v>
      </c>
      <c r="I89" s="151" t="s">
        <v>233</v>
      </c>
      <c r="J89" s="198" t="s">
        <v>233</v>
      </c>
      <c r="K89" s="151" t="s">
        <v>233</v>
      </c>
      <c r="L89" s="151" t="s">
        <v>233</v>
      </c>
      <c r="M89" s="151" t="s">
        <v>233</v>
      </c>
      <c r="N89" s="151" t="s">
        <v>233</v>
      </c>
      <c r="O89" s="152" t="s">
        <v>233</v>
      </c>
      <c r="P89" s="126"/>
      <c r="Q89" s="141" t="s">
        <v>233</v>
      </c>
      <c r="R89" s="139"/>
      <c r="S89" s="125"/>
      <c r="T89" s="183">
        <f>_xlfn.CEILING.MATH(Z89*E89,10)</f>
        <v>90</v>
      </c>
      <c r="U89" s="144" t="s">
        <v>233</v>
      </c>
      <c r="V89" s="132" t="s">
        <v>233</v>
      </c>
      <c r="W89" s="132" t="s">
        <v>233</v>
      </c>
      <c r="X89" s="144" t="s">
        <v>233</v>
      </c>
      <c r="Y89" s="144" t="s">
        <v>233</v>
      </c>
      <c r="Z89" s="144">
        <v>10</v>
      </c>
      <c r="AA89" s="135" t="s">
        <v>233</v>
      </c>
      <c r="AB89" s="129"/>
      <c r="AC89" s="129"/>
      <c r="AD89" s="199"/>
      <c r="AE89" s="200"/>
      <c r="AF89" s="201"/>
      <c r="AG89" s="200"/>
      <c r="AH89" s="200"/>
      <c r="AI89" s="200"/>
      <c r="AJ89" s="200"/>
      <c r="AK89" s="201"/>
      <c r="AL89" s="200"/>
      <c r="AM89" s="200"/>
      <c r="AN89" s="200"/>
      <c r="AO89" s="200"/>
    </row>
    <row r="90" spans="1:41" customFormat="1" ht="33" customHeight="1">
      <c r="A90" s="130" t="s">
        <v>202</v>
      </c>
      <c r="B90" s="131" t="s">
        <v>209</v>
      </c>
      <c r="C90" s="132">
        <v>4.8</v>
      </c>
      <c r="D90" s="132">
        <v>2.2999999999999998</v>
      </c>
      <c r="E90" s="133">
        <f t="shared" si="61"/>
        <v>11.04</v>
      </c>
      <c r="F90" s="192">
        <v>0</v>
      </c>
      <c r="G90" s="168" t="s">
        <v>233</v>
      </c>
      <c r="H90" s="133" t="s">
        <v>233</v>
      </c>
      <c r="I90" s="151" t="s">
        <v>233</v>
      </c>
      <c r="J90" s="198" t="s">
        <v>233</v>
      </c>
      <c r="K90" s="151" t="s">
        <v>233</v>
      </c>
      <c r="L90" s="151" t="s">
        <v>233</v>
      </c>
      <c r="M90" s="151" t="s">
        <v>233</v>
      </c>
      <c r="N90" s="151" t="s">
        <v>233</v>
      </c>
      <c r="O90" s="152" t="s">
        <v>233</v>
      </c>
      <c r="P90" s="126"/>
      <c r="Q90" s="141" t="s">
        <v>233</v>
      </c>
      <c r="R90" s="139"/>
      <c r="S90" s="125"/>
      <c r="T90" s="294">
        <f>_xlfn.CEILING.MATH(Z90*E90,10)</f>
        <v>50</v>
      </c>
      <c r="U90" s="144" t="s">
        <v>233</v>
      </c>
      <c r="V90" s="132" t="s">
        <v>233</v>
      </c>
      <c r="W90" s="132" t="s">
        <v>233</v>
      </c>
      <c r="X90" s="144" t="s">
        <v>233</v>
      </c>
      <c r="Y90" s="291">
        <f>_xlfn.CEILING.MATH(AA90*E90,10)</f>
        <v>70</v>
      </c>
      <c r="Z90" s="144">
        <v>4</v>
      </c>
      <c r="AA90" s="135">
        <v>6</v>
      </c>
      <c r="AB90" s="129"/>
      <c r="AC90" s="129"/>
      <c r="AD90" s="199"/>
      <c r="AE90" s="200"/>
      <c r="AF90" s="201"/>
      <c r="AG90" s="200"/>
      <c r="AH90" s="200"/>
      <c r="AI90" s="200"/>
      <c r="AJ90" s="200"/>
      <c r="AK90" s="201"/>
      <c r="AL90" s="200"/>
      <c r="AM90" s="200"/>
      <c r="AN90" s="200"/>
      <c r="AO90" s="200"/>
    </row>
    <row r="91" spans="1:41" customFormat="1" ht="33" customHeight="1">
      <c r="A91" s="130" t="s">
        <v>203</v>
      </c>
      <c r="B91" s="131" t="s">
        <v>210</v>
      </c>
      <c r="C91" s="132">
        <v>43.5</v>
      </c>
      <c r="D91" s="132">
        <v>2.2999999999999998</v>
      </c>
      <c r="E91" s="133">
        <f t="shared" si="61"/>
        <v>100.05</v>
      </c>
      <c r="F91" s="192">
        <f>MROUND(C91/6,1)</f>
        <v>7</v>
      </c>
      <c r="G91" s="168" t="s">
        <v>233</v>
      </c>
      <c r="H91" s="133">
        <f>'Исходные данные'!$E$11*C91/1000+2*450/1000</f>
        <v>1.77</v>
      </c>
      <c r="I91" s="151">
        <f>'Исходные данные'!$D$19*F91/1000</f>
        <v>0.56000000000000005</v>
      </c>
      <c r="J91" s="198">
        <f>0.02*E91</f>
        <v>2.0009999999999999</v>
      </c>
      <c r="K91" s="151">
        <f>0.01*E91</f>
        <v>1.0004999999999999</v>
      </c>
      <c r="L91" s="151">
        <f>SUM(G91:K91)</f>
        <v>5.3314999999999992</v>
      </c>
      <c r="M91" s="151">
        <f t="shared" ref="M91" si="64">L91-H91</f>
        <v>3.5614999999999992</v>
      </c>
      <c r="N91" s="151">
        <f>'Исходные данные'!$D$20*F91/1000</f>
        <v>0.69299999999999995</v>
      </c>
      <c r="O91" s="152">
        <f t="shared" ref="O91" si="65">(1.164*(597.3+0.44*24)*N91/1000)+L91</f>
        <v>5.8218314847199988</v>
      </c>
      <c r="P91" s="126"/>
      <c r="Q91" s="141">
        <f>100*C91/1000</f>
        <v>4.3499999999999996</v>
      </c>
      <c r="R91" s="139"/>
      <c r="S91" s="125"/>
      <c r="T91" s="282">
        <f>_xlfn.CEILING.MATH(Z91*E91,10)-U91</f>
        <v>110</v>
      </c>
      <c r="U91" s="281">
        <f>Y91-X91</f>
        <v>1900</v>
      </c>
      <c r="V91" s="132" t="s">
        <v>233</v>
      </c>
      <c r="W91" s="132" t="s">
        <v>233</v>
      </c>
      <c r="X91" s="281">
        <f>_xlfn.CEILING.MATH(3*E91,10)</f>
        <v>310</v>
      </c>
      <c r="Y91" s="281">
        <f>_xlfn.CEILING.MATH(AA91*E91,10)</f>
        <v>2210</v>
      </c>
      <c r="Z91" s="144">
        <v>20</v>
      </c>
      <c r="AA91" s="135">
        <v>22</v>
      </c>
      <c r="AB91" s="129"/>
      <c r="AC91" s="129"/>
      <c r="AD91" s="199"/>
      <c r="AE91" s="200"/>
      <c r="AF91" s="201"/>
      <c r="AG91" s="200"/>
      <c r="AH91" s="200"/>
      <c r="AI91" s="200"/>
      <c r="AJ91" s="200"/>
      <c r="AK91" s="201"/>
      <c r="AL91" s="200"/>
      <c r="AM91" s="200"/>
      <c r="AN91" s="200"/>
      <c r="AO91" s="200"/>
    </row>
    <row r="92" spans="1:41" customFormat="1" ht="33" customHeight="1" thickBot="1">
      <c r="A92" s="219"/>
      <c r="B92" s="220"/>
      <c r="C92" s="206"/>
      <c r="D92" s="206"/>
      <c r="E92" s="211"/>
      <c r="F92" s="221"/>
      <c r="G92" s="210"/>
      <c r="H92" s="211"/>
      <c r="I92" s="212"/>
      <c r="J92" s="213"/>
      <c r="K92" s="212"/>
      <c r="L92" s="212"/>
      <c r="M92" s="212"/>
      <c r="N92" s="212"/>
      <c r="O92" s="214"/>
      <c r="P92" s="126"/>
      <c r="Q92" s="209"/>
      <c r="R92" s="139"/>
      <c r="S92" s="125"/>
      <c r="T92" s="204"/>
      <c r="U92" s="205"/>
      <c r="V92" s="206"/>
      <c r="W92" s="206"/>
      <c r="X92" s="205"/>
      <c r="Y92" s="205"/>
      <c r="Z92" s="205"/>
      <c r="AA92" s="207"/>
      <c r="AB92" s="129"/>
      <c r="AC92" s="129"/>
      <c r="AD92" s="199"/>
      <c r="AE92" s="200"/>
      <c r="AF92" s="201"/>
      <c r="AG92" s="200"/>
      <c r="AH92" s="200"/>
      <c r="AI92" s="200"/>
      <c r="AJ92" s="200"/>
      <c r="AK92" s="201"/>
      <c r="AL92" s="200"/>
      <c r="AM92" s="200"/>
      <c r="AN92" s="200"/>
      <c r="AO92" s="200"/>
    </row>
    <row r="93" spans="1:41" ht="21" customHeight="1">
      <c r="M93" s="1"/>
    </row>
    <row r="94" spans="1:41" ht="21" customHeight="1">
      <c r="M94" s="1"/>
    </row>
    <row r="95" spans="1:41" ht="21" customHeight="1">
      <c r="M95" s="1"/>
    </row>
    <row r="96" spans="1:41" ht="21" customHeight="1">
      <c r="M96" s="1"/>
    </row>
    <row r="97" spans="13:13" ht="21" customHeight="1">
      <c r="M97" s="1"/>
    </row>
    <row r="98" spans="13:13" ht="21" customHeight="1">
      <c r="M98" s="1"/>
    </row>
    <row r="99" spans="13:13" ht="21" customHeight="1">
      <c r="M99" s="1"/>
    </row>
    <row r="100" spans="13:13" ht="21" customHeight="1">
      <c r="M100" s="1"/>
    </row>
    <row r="101" spans="13:13" ht="21" customHeight="1">
      <c r="M101" s="1"/>
    </row>
    <row r="102" spans="13:13" ht="21" customHeight="1">
      <c r="M102" s="1"/>
    </row>
    <row r="103" spans="13:13" ht="21" customHeight="1">
      <c r="M103" s="1"/>
    </row>
    <row r="104" spans="13:13" ht="21" customHeight="1">
      <c r="M104" s="1"/>
    </row>
    <row r="105" spans="13:13" ht="21" customHeight="1">
      <c r="M105" s="1"/>
    </row>
    <row r="106" spans="13:13" ht="21" customHeight="1">
      <c r="M106" s="1"/>
    </row>
    <row r="107" spans="13:13" ht="21" customHeight="1">
      <c r="M107" s="1"/>
    </row>
    <row r="108" spans="13:13" ht="21" customHeight="1">
      <c r="M108" s="1"/>
    </row>
    <row r="109" spans="13:13" ht="21" customHeight="1">
      <c r="M109" s="1"/>
    </row>
    <row r="110" spans="13:13" ht="21" customHeight="1">
      <c r="M110" s="1"/>
    </row>
    <row r="111" spans="13:13" ht="21" customHeight="1">
      <c r="M111" s="1"/>
    </row>
    <row r="112" spans="13:13" ht="21" customHeight="1">
      <c r="M112" s="1"/>
    </row>
    <row r="113" spans="13:13" ht="21" customHeight="1">
      <c r="M113" s="1"/>
    </row>
    <row r="114" spans="13:13" ht="21" customHeight="1">
      <c r="M114" s="1"/>
    </row>
    <row r="115" spans="13:13" ht="21" customHeight="1">
      <c r="M115" s="1"/>
    </row>
    <row r="116" spans="13:13" ht="21" customHeight="1">
      <c r="M116" s="1"/>
    </row>
    <row r="117" spans="13:13" ht="21" customHeight="1">
      <c r="M117" s="1"/>
    </row>
    <row r="118" spans="13:13" ht="21" customHeight="1">
      <c r="M118" s="1"/>
    </row>
    <row r="119" spans="13:13" ht="21" customHeight="1">
      <c r="M119" s="1"/>
    </row>
    <row r="120" spans="13:13" ht="21" customHeight="1">
      <c r="M120" s="1"/>
    </row>
    <row r="121" spans="13:13" ht="21" customHeight="1">
      <c r="M121" s="1"/>
    </row>
    <row r="122" spans="13:13" ht="21" customHeight="1">
      <c r="M122" s="1"/>
    </row>
    <row r="123" spans="13:13" ht="21" customHeight="1">
      <c r="M123" s="1"/>
    </row>
    <row r="124" spans="13:13" ht="21" customHeight="1">
      <c r="M124" s="1"/>
    </row>
    <row r="125" spans="13:13" ht="21" customHeight="1">
      <c r="M125" s="1"/>
    </row>
    <row r="126" spans="13:13" ht="21" customHeight="1">
      <c r="M126" s="1"/>
    </row>
    <row r="127" spans="13:13" ht="21" customHeight="1">
      <c r="M127" s="1"/>
    </row>
    <row r="128" spans="13:13" ht="21" customHeight="1">
      <c r="M128" s="1"/>
    </row>
    <row r="129" spans="13:13" ht="21" customHeight="1">
      <c r="M129" s="1"/>
    </row>
    <row r="130" spans="13:13" ht="21" customHeight="1">
      <c r="M130" s="1"/>
    </row>
    <row r="131" spans="13:13" ht="21" customHeight="1">
      <c r="M131" s="1"/>
    </row>
    <row r="132" spans="13:13" ht="21" customHeight="1">
      <c r="M132" s="1"/>
    </row>
    <row r="133" spans="13:13" ht="21" customHeight="1">
      <c r="M133" s="1"/>
    </row>
    <row r="134" spans="13:13" ht="21" customHeight="1">
      <c r="M134" s="1"/>
    </row>
    <row r="135" spans="13:13" ht="21" customHeight="1">
      <c r="M135" s="1"/>
    </row>
    <row r="136" spans="13:13" ht="21" customHeight="1">
      <c r="M136" s="1"/>
    </row>
    <row r="137" spans="13:13" ht="21" customHeight="1">
      <c r="M137" s="1"/>
    </row>
    <row r="138" spans="13:13" ht="21" customHeight="1">
      <c r="M138" s="1"/>
    </row>
    <row r="139" spans="13:13" ht="21" customHeight="1">
      <c r="M139" s="1"/>
    </row>
    <row r="140" spans="13:13" ht="21" customHeight="1">
      <c r="M140" s="1"/>
    </row>
    <row r="141" spans="13:13" ht="21" customHeight="1">
      <c r="M141" s="1"/>
    </row>
    <row r="142" spans="13:13" ht="21" customHeight="1">
      <c r="M142" s="1"/>
    </row>
    <row r="143" spans="13:13" ht="21" customHeight="1">
      <c r="M143" s="1"/>
    </row>
    <row r="144" spans="13:13" ht="21" customHeight="1">
      <c r="M144" s="1"/>
    </row>
    <row r="145" spans="13:13" ht="21" customHeight="1">
      <c r="M145" s="1"/>
    </row>
    <row r="146" spans="13:13" ht="21" customHeight="1">
      <c r="M146" s="1"/>
    </row>
    <row r="147" spans="13:13" ht="21" customHeight="1">
      <c r="M147" s="1"/>
    </row>
    <row r="148" spans="13:13" ht="21" customHeight="1">
      <c r="M148" s="1"/>
    </row>
    <row r="149" spans="13:13" ht="21" customHeight="1">
      <c r="M149" s="1"/>
    </row>
    <row r="150" spans="13:13" ht="21" customHeight="1">
      <c r="M150" s="1"/>
    </row>
    <row r="151" spans="13:13" ht="21" customHeight="1">
      <c r="M151" s="1"/>
    </row>
    <row r="152" spans="13:13" ht="21" customHeight="1">
      <c r="M152" s="1"/>
    </row>
    <row r="153" spans="13:13" ht="21" customHeight="1">
      <c r="M153" s="1"/>
    </row>
    <row r="154" spans="13:13" ht="21" customHeight="1">
      <c r="M154" s="1"/>
    </row>
    <row r="155" spans="13:13" ht="21" customHeight="1">
      <c r="M155" s="1"/>
    </row>
    <row r="156" spans="13:13" ht="21" customHeight="1">
      <c r="M156" s="1"/>
    </row>
    <row r="157" spans="13:13" ht="21" customHeight="1">
      <c r="M157" s="1"/>
    </row>
    <row r="158" spans="13:13" ht="21" customHeight="1">
      <c r="M158" s="1"/>
    </row>
    <row r="159" spans="13:13" ht="21" customHeight="1">
      <c r="M159" s="1"/>
    </row>
    <row r="160" spans="13:13" ht="21" customHeight="1">
      <c r="M160" s="1"/>
    </row>
    <row r="161" spans="13:13" ht="21" customHeight="1">
      <c r="M161" s="1"/>
    </row>
    <row r="162" spans="13:13" ht="21" customHeight="1">
      <c r="M162" s="1"/>
    </row>
    <row r="163" spans="13:13" ht="21" customHeight="1">
      <c r="M163" s="1"/>
    </row>
    <row r="164" spans="13:13" ht="21" customHeight="1">
      <c r="M164" s="1"/>
    </row>
    <row r="165" spans="13:13" ht="21" customHeight="1">
      <c r="M165" s="1"/>
    </row>
    <row r="166" spans="13:13" ht="21" customHeight="1">
      <c r="M166" s="1"/>
    </row>
    <row r="167" spans="13:13" ht="21" customHeight="1">
      <c r="M167" s="1"/>
    </row>
    <row r="168" spans="13:13" ht="21" customHeight="1">
      <c r="M168" s="1"/>
    </row>
    <row r="169" spans="13:13" ht="21" customHeight="1">
      <c r="M169" s="1"/>
    </row>
    <row r="170" spans="13:13" ht="21" customHeight="1">
      <c r="M170" s="1"/>
    </row>
    <row r="171" spans="13:13" ht="21" customHeight="1">
      <c r="M171" s="1"/>
    </row>
    <row r="172" spans="13:13" ht="21" customHeight="1">
      <c r="M172" s="1"/>
    </row>
    <row r="173" spans="13:13" ht="21" customHeight="1">
      <c r="M173" s="1"/>
    </row>
    <row r="174" spans="13:13" ht="21" customHeight="1">
      <c r="M174" s="1"/>
    </row>
    <row r="175" spans="13:13" ht="21" customHeight="1">
      <c r="M175" s="1"/>
    </row>
    <row r="176" spans="13:13" ht="21" customHeight="1">
      <c r="M176" s="1"/>
    </row>
    <row r="177" spans="13:13" ht="21" customHeight="1">
      <c r="M177" s="1"/>
    </row>
    <row r="178" spans="13:13" ht="21" customHeight="1">
      <c r="M178" s="1"/>
    </row>
    <row r="179" spans="13:13" ht="21" customHeight="1">
      <c r="M179" s="1"/>
    </row>
    <row r="180" spans="13:13" ht="21" customHeight="1">
      <c r="M180" s="1"/>
    </row>
    <row r="181" spans="13:13" ht="21" customHeight="1">
      <c r="M181" s="1"/>
    </row>
    <row r="182" spans="13:13" ht="21" customHeight="1">
      <c r="M182" s="1"/>
    </row>
    <row r="183" spans="13:13" ht="21" customHeight="1">
      <c r="M183" s="1"/>
    </row>
    <row r="184" spans="13:13" ht="21" customHeight="1">
      <c r="M184" s="1"/>
    </row>
    <row r="185" spans="13:13" ht="21" customHeight="1">
      <c r="M185" s="1"/>
    </row>
    <row r="186" spans="13:13" ht="21" customHeight="1">
      <c r="M186" s="1"/>
    </row>
    <row r="187" spans="13:13" ht="21" customHeight="1">
      <c r="M187" s="1"/>
    </row>
    <row r="188" spans="13:13" ht="21" customHeight="1">
      <c r="M188" s="1"/>
    </row>
    <row r="189" spans="13:13" ht="21" customHeight="1">
      <c r="M189" s="1"/>
    </row>
    <row r="190" spans="13:13" ht="21" customHeight="1">
      <c r="M190" s="1"/>
    </row>
    <row r="191" spans="13:13" ht="21" customHeight="1">
      <c r="M191" s="1"/>
    </row>
    <row r="192" spans="13:13" ht="21" customHeight="1">
      <c r="M192" s="1"/>
    </row>
    <row r="193" spans="13:13" ht="21" customHeight="1">
      <c r="M193" s="1"/>
    </row>
    <row r="194" spans="13:13" ht="21" customHeight="1">
      <c r="M194" s="1"/>
    </row>
    <row r="195" spans="13:13" ht="21" customHeight="1">
      <c r="M195" s="1"/>
    </row>
    <row r="196" spans="13:13" ht="21" customHeight="1">
      <c r="M196" s="1"/>
    </row>
    <row r="197" spans="13:13" ht="21" customHeight="1">
      <c r="M197" s="1"/>
    </row>
    <row r="198" spans="13:13" ht="21" customHeight="1">
      <c r="M198" s="1"/>
    </row>
    <row r="199" spans="13:13" ht="21" customHeight="1">
      <c r="M199" s="1"/>
    </row>
    <row r="200" spans="13:13" ht="21" customHeight="1">
      <c r="M200" s="1"/>
    </row>
    <row r="201" spans="13:13" ht="21" customHeight="1">
      <c r="M201" s="1"/>
    </row>
    <row r="202" spans="13:13" ht="21" customHeight="1">
      <c r="M202" s="1"/>
    </row>
    <row r="203" spans="13:13" ht="21" customHeight="1">
      <c r="M203" s="1"/>
    </row>
    <row r="204" spans="13:13" ht="21" customHeight="1">
      <c r="M204" s="1"/>
    </row>
    <row r="205" spans="13:13" ht="21" customHeight="1">
      <c r="M205" s="1"/>
    </row>
    <row r="206" spans="13:13" ht="21" customHeight="1">
      <c r="M206" s="1"/>
    </row>
    <row r="207" spans="13:13" ht="21" customHeight="1">
      <c r="M207" s="1"/>
    </row>
    <row r="208" spans="13:13" ht="21" customHeight="1">
      <c r="M208" s="1"/>
    </row>
    <row r="209" spans="13:13" ht="21" customHeight="1">
      <c r="M209" s="1"/>
    </row>
    <row r="210" spans="13:13" ht="21" customHeight="1">
      <c r="M210" s="1"/>
    </row>
    <row r="211" spans="13:13" ht="21" customHeight="1">
      <c r="M211" s="1"/>
    </row>
    <row r="212" spans="13:13" ht="21" customHeight="1">
      <c r="M212" s="1"/>
    </row>
    <row r="213" spans="13:13" ht="21" customHeight="1">
      <c r="M213" s="1"/>
    </row>
    <row r="214" spans="13:13" ht="21" customHeight="1">
      <c r="M214" s="1"/>
    </row>
    <row r="215" spans="13:13" ht="21" customHeight="1">
      <c r="M215" s="1"/>
    </row>
    <row r="216" spans="13:13" ht="21" customHeight="1">
      <c r="M216" s="1"/>
    </row>
    <row r="217" spans="13:13" ht="21" customHeight="1">
      <c r="M217" s="1"/>
    </row>
    <row r="218" spans="13:13" ht="21" customHeight="1">
      <c r="M218" s="1"/>
    </row>
    <row r="219" spans="13:13" ht="21" customHeight="1">
      <c r="M219" s="1"/>
    </row>
    <row r="220" spans="13:13" ht="21" customHeight="1">
      <c r="M220" s="1"/>
    </row>
    <row r="221" spans="13:13" ht="21" customHeight="1">
      <c r="M221" s="1"/>
    </row>
    <row r="222" spans="13:13" ht="21" customHeight="1">
      <c r="M222" s="1"/>
    </row>
    <row r="223" spans="13:13" ht="21" customHeight="1">
      <c r="M223" s="1"/>
    </row>
    <row r="224" spans="13:13" ht="21" customHeight="1">
      <c r="M224" s="1"/>
    </row>
    <row r="225" spans="13:13" ht="21" customHeight="1">
      <c r="M225" s="1"/>
    </row>
    <row r="226" spans="13:13" ht="21" customHeight="1">
      <c r="M226" s="1"/>
    </row>
    <row r="227" spans="13:13" ht="21" customHeight="1">
      <c r="M227" s="1"/>
    </row>
    <row r="228" spans="13:13" ht="21" customHeight="1">
      <c r="M228" s="1"/>
    </row>
    <row r="229" spans="13:13" ht="21" customHeight="1">
      <c r="M229" s="1"/>
    </row>
    <row r="230" spans="13:13" ht="21" customHeight="1">
      <c r="M230" s="1"/>
    </row>
    <row r="231" spans="13:13" ht="21" customHeight="1">
      <c r="M231" s="1"/>
    </row>
    <row r="232" spans="13:13" ht="21" customHeight="1">
      <c r="M232" s="1"/>
    </row>
    <row r="233" spans="13:13" ht="21" customHeight="1">
      <c r="M233" s="1"/>
    </row>
    <row r="234" spans="13:13" ht="21" customHeight="1">
      <c r="M234" s="1"/>
    </row>
    <row r="235" spans="13:13" ht="21" customHeight="1">
      <c r="M235" s="1"/>
    </row>
    <row r="236" spans="13:13" ht="21" customHeight="1">
      <c r="M236" s="1"/>
    </row>
    <row r="237" spans="13:13" ht="21" customHeight="1">
      <c r="M237" s="1"/>
    </row>
    <row r="238" spans="13:13" ht="21" customHeight="1">
      <c r="M238" s="1"/>
    </row>
    <row r="239" spans="13:13" ht="21" customHeight="1">
      <c r="M239" s="1"/>
    </row>
    <row r="240" spans="13:13" ht="21" customHeight="1">
      <c r="M240" s="1"/>
    </row>
    <row r="241" spans="13:13" ht="21" customHeight="1">
      <c r="M241" s="1"/>
    </row>
    <row r="242" spans="13:13" ht="21" customHeight="1">
      <c r="M242" s="1"/>
    </row>
    <row r="243" spans="13:13" ht="21" customHeight="1">
      <c r="M243" s="1"/>
    </row>
    <row r="244" spans="13:13" ht="21" customHeight="1">
      <c r="M244" s="1"/>
    </row>
    <row r="245" spans="13:13" ht="21" customHeight="1">
      <c r="M245" s="1"/>
    </row>
    <row r="246" spans="13:13" ht="21" customHeight="1">
      <c r="M246" s="1"/>
    </row>
    <row r="247" spans="13:13" ht="21" customHeight="1">
      <c r="M247" s="1"/>
    </row>
    <row r="248" spans="13:13" ht="21" customHeight="1">
      <c r="M248" s="1"/>
    </row>
    <row r="249" spans="13:13" ht="21" customHeight="1">
      <c r="M249" s="1"/>
    </row>
    <row r="250" spans="13:13" ht="21" customHeight="1">
      <c r="M250" s="1"/>
    </row>
    <row r="251" spans="13:13" ht="21" customHeight="1">
      <c r="M251" s="1"/>
    </row>
    <row r="252" spans="13:13" ht="21" customHeight="1">
      <c r="M252" s="1"/>
    </row>
    <row r="253" spans="13:13" ht="21" customHeight="1">
      <c r="M253" s="1"/>
    </row>
    <row r="254" spans="13:13" ht="21" customHeight="1">
      <c r="M254" s="1"/>
    </row>
    <row r="255" spans="13:13" ht="21" customHeight="1">
      <c r="M255" s="1"/>
    </row>
    <row r="256" spans="13:13" ht="21" customHeight="1">
      <c r="M256" s="1"/>
    </row>
    <row r="257" spans="13:13" ht="21" customHeight="1">
      <c r="M257" s="1"/>
    </row>
    <row r="258" spans="13:13" ht="21" customHeight="1">
      <c r="M258" s="1"/>
    </row>
    <row r="259" spans="13:13" ht="21" customHeight="1">
      <c r="M259" s="1"/>
    </row>
    <row r="260" spans="13:13" ht="21" customHeight="1">
      <c r="M260" s="1"/>
    </row>
    <row r="261" spans="13:13" ht="21" customHeight="1">
      <c r="M261" s="1"/>
    </row>
    <row r="262" spans="13:13" ht="21" customHeight="1">
      <c r="M262" s="1"/>
    </row>
    <row r="263" spans="13:13" ht="21" customHeight="1">
      <c r="M263" s="1"/>
    </row>
    <row r="264" spans="13:13" ht="21" customHeight="1">
      <c r="M264" s="1"/>
    </row>
    <row r="265" spans="13:13" ht="21" customHeight="1">
      <c r="M265" s="1"/>
    </row>
    <row r="266" spans="13:13" ht="21" customHeight="1">
      <c r="M266" s="1"/>
    </row>
    <row r="267" spans="13:13" ht="21" customHeight="1">
      <c r="M267" s="1"/>
    </row>
    <row r="268" spans="13:13" ht="21" customHeight="1">
      <c r="M268" s="1"/>
    </row>
    <row r="269" spans="13:13" ht="21" customHeight="1">
      <c r="M269" s="1"/>
    </row>
    <row r="270" spans="13:13" ht="21" customHeight="1">
      <c r="M270" s="1"/>
    </row>
    <row r="271" spans="13:13" ht="21" customHeight="1">
      <c r="M271" s="1"/>
    </row>
    <row r="272" spans="13:13" ht="21" customHeight="1">
      <c r="M272" s="1"/>
    </row>
    <row r="273" spans="13:13" ht="21" customHeight="1">
      <c r="M273" s="1"/>
    </row>
    <row r="274" spans="13:13" ht="21" customHeight="1">
      <c r="M274" s="1"/>
    </row>
    <row r="275" spans="13:13" ht="21" customHeight="1">
      <c r="M275" s="1"/>
    </row>
    <row r="276" spans="13:13" ht="21" customHeight="1">
      <c r="M276" s="1"/>
    </row>
    <row r="277" spans="13:13" ht="21" customHeight="1">
      <c r="M277" s="1"/>
    </row>
    <row r="278" spans="13:13" ht="21" customHeight="1">
      <c r="M278" s="1"/>
    </row>
    <row r="279" spans="13:13" ht="21" customHeight="1">
      <c r="M279" s="1"/>
    </row>
    <row r="280" spans="13:13" ht="21" customHeight="1">
      <c r="M280" s="1"/>
    </row>
    <row r="281" spans="13:13" ht="21" customHeight="1">
      <c r="M281" s="1"/>
    </row>
    <row r="282" spans="13:13" ht="21" customHeight="1">
      <c r="M282" s="1"/>
    </row>
    <row r="283" spans="13:13" ht="21" customHeight="1">
      <c r="M283" s="1"/>
    </row>
    <row r="284" spans="13:13" ht="21" customHeight="1">
      <c r="M284" s="1"/>
    </row>
    <row r="285" spans="13:13" ht="21" customHeight="1">
      <c r="M285" s="1"/>
    </row>
    <row r="286" spans="13:13" ht="21" customHeight="1">
      <c r="M286" s="1"/>
    </row>
    <row r="287" spans="13:13" ht="21" customHeight="1">
      <c r="M287" s="1"/>
    </row>
    <row r="288" spans="13:13" ht="21" customHeight="1">
      <c r="M288" s="1"/>
    </row>
    <row r="289" spans="13:13" ht="21" customHeight="1">
      <c r="M289" s="1"/>
    </row>
    <row r="290" spans="13:13" ht="21" customHeight="1">
      <c r="M290" s="1"/>
    </row>
    <row r="291" spans="13:13" ht="21" customHeight="1">
      <c r="M291" s="1"/>
    </row>
    <row r="292" spans="13:13" ht="21" customHeight="1">
      <c r="M292" s="1"/>
    </row>
    <row r="293" spans="13:13" ht="21" customHeight="1">
      <c r="M293" s="1"/>
    </row>
    <row r="294" spans="13:13" ht="21" customHeight="1">
      <c r="M294" s="1"/>
    </row>
    <row r="295" spans="13:13" ht="21" customHeight="1">
      <c r="M295" s="1"/>
    </row>
    <row r="296" spans="13:13" ht="21" customHeight="1">
      <c r="M296" s="1"/>
    </row>
    <row r="297" spans="13:13" ht="21" customHeight="1">
      <c r="M297" s="1"/>
    </row>
    <row r="298" spans="13:13" ht="21" customHeight="1">
      <c r="M298" s="1"/>
    </row>
    <row r="299" spans="13:13" ht="21" customHeight="1">
      <c r="M299" s="1"/>
    </row>
    <row r="300" spans="13:13" ht="21" customHeight="1">
      <c r="M300" s="1"/>
    </row>
    <row r="301" spans="13:13" ht="21" customHeight="1">
      <c r="M301" s="1"/>
    </row>
    <row r="302" spans="13:13" ht="21" customHeight="1">
      <c r="M302" s="1"/>
    </row>
    <row r="303" spans="13:13" ht="21" customHeight="1">
      <c r="M303" s="1"/>
    </row>
    <row r="304" spans="13:13" ht="21" customHeight="1">
      <c r="M304" s="1"/>
    </row>
    <row r="305" spans="13:13" ht="21" customHeight="1">
      <c r="M305" s="1"/>
    </row>
    <row r="306" spans="13:13" ht="21" customHeight="1">
      <c r="M306" s="1"/>
    </row>
    <row r="307" spans="13:13" ht="21" customHeight="1">
      <c r="M307" s="1"/>
    </row>
    <row r="308" spans="13:13" ht="21" customHeight="1">
      <c r="M308" s="1"/>
    </row>
    <row r="309" spans="13:13" ht="21" customHeight="1">
      <c r="M309" s="1"/>
    </row>
    <row r="310" spans="13:13" ht="21" customHeight="1">
      <c r="M310" s="1"/>
    </row>
    <row r="311" spans="13:13" ht="21" customHeight="1">
      <c r="M311" s="1"/>
    </row>
    <row r="312" spans="13:13" ht="21" customHeight="1">
      <c r="M312" s="1"/>
    </row>
    <row r="313" spans="13:13" ht="21" customHeight="1">
      <c r="M313" s="1"/>
    </row>
    <row r="314" spans="13:13" ht="21" customHeight="1">
      <c r="M314" s="1"/>
    </row>
    <row r="315" spans="13:13" ht="21" customHeight="1">
      <c r="M315" s="1"/>
    </row>
    <row r="316" spans="13:13" ht="21" customHeight="1">
      <c r="M316" s="1"/>
    </row>
    <row r="317" spans="13:13" ht="21" customHeight="1">
      <c r="M317" s="1"/>
    </row>
    <row r="318" spans="13:13" ht="21" customHeight="1">
      <c r="M318" s="1"/>
    </row>
    <row r="319" spans="13:13" ht="21" customHeight="1">
      <c r="M319" s="1"/>
    </row>
    <row r="320" spans="13:13" ht="21" customHeight="1">
      <c r="M320" s="1"/>
    </row>
    <row r="321" spans="13:13" ht="21" customHeight="1">
      <c r="M321" s="1"/>
    </row>
    <row r="322" spans="13:13" ht="21" customHeight="1">
      <c r="M322" s="1"/>
    </row>
    <row r="323" spans="13:13" ht="21" customHeight="1">
      <c r="M323" s="1"/>
    </row>
    <row r="324" spans="13:13" ht="21" customHeight="1">
      <c r="M324" s="1"/>
    </row>
    <row r="325" spans="13:13" ht="21" customHeight="1">
      <c r="M325" s="1"/>
    </row>
    <row r="326" spans="13:13" ht="21" customHeight="1">
      <c r="M326" s="1"/>
    </row>
    <row r="327" spans="13:13" ht="21" customHeight="1">
      <c r="M327" s="1"/>
    </row>
    <row r="328" spans="13:13" ht="21" customHeight="1">
      <c r="M328" s="1"/>
    </row>
    <row r="329" spans="13:13" ht="21" customHeight="1">
      <c r="M329" s="1"/>
    </row>
    <row r="330" spans="13:13" ht="21" customHeight="1">
      <c r="M330" s="1"/>
    </row>
    <row r="331" spans="13:13" ht="21" customHeight="1">
      <c r="M331" s="1"/>
    </row>
    <row r="332" spans="13:13" ht="21" customHeight="1">
      <c r="M332" s="1"/>
    </row>
    <row r="333" spans="13:13" ht="21" customHeight="1">
      <c r="M333" s="1"/>
    </row>
    <row r="334" spans="13:13" ht="21" customHeight="1">
      <c r="M334" s="1"/>
    </row>
    <row r="335" spans="13:13" ht="21" customHeight="1">
      <c r="M335" s="1"/>
    </row>
    <row r="336" spans="13:13" ht="21" customHeight="1">
      <c r="M336" s="1"/>
    </row>
    <row r="337" spans="13:13" ht="21" customHeight="1">
      <c r="M337" s="1"/>
    </row>
    <row r="338" spans="13:13" ht="21" customHeight="1">
      <c r="M338" s="1"/>
    </row>
    <row r="339" spans="13:13" ht="21" customHeight="1">
      <c r="M339" s="1"/>
    </row>
    <row r="340" spans="13:13" ht="21" customHeight="1">
      <c r="M340" s="1"/>
    </row>
    <row r="341" spans="13:13" ht="21" customHeight="1">
      <c r="M341" s="1"/>
    </row>
    <row r="342" spans="13:13" ht="21" customHeight="1">
      <c r="M342" s="1"/>
    </row>
    <row r="343" spans="13:13" ht="21" customHeight="1">
      <c r="M343" s="1"/>
    </row>
    <row r="344" spans="13:13" ht="21" customHeight="1">
      <c r="M344" s="1"/>
    </row>
    <row r="345" spans="13:13" ht="21" customHeight="1">
      <c r="M345" s="1"/>
    </row>
    <row r="346" spans="13:13" ht="21" customHeight="1">
      <c r="M346" s="1"/>
    </row>
    <row r="347" spans="13:13" ht="21" customHeight="1">
      <c r="M347" s="1"/>
    </row>
    <row r="348" spans="13:13" ht="21" customHeight="1">
      <c r="M348" s="1"/>
    </row>
    <row r="349" spans="13:13" ht="21" customHeight="1">
      <c r="M349" s="1"/>
    </row>
    <row r="350" spans="13:13" ht="21" customHeight="1">
      <c r="M350" s="1"/>
    </row>
    <row r="351" spans="13:13" ht="21" customHeight="1">
      <c r="M351" s="1"/>
    </row>
    <row r="352" spans="13:13" ht="21" customHeight="1">
      <c r="M352" s="1"/>
    </row>
    <row r="353" spans="13:13" ht="21" customHeight="1">
      <c r="M353" s="1"/>
    </row>
    <row r="354" spans="13:13" ht="21" customHeight="1">
      <c r="M354" s="1"/>
    </row>
    <row r="355" spans="13:13" ht="21" customHeight="1">
      <c r="M355" s="1"/>
    </row>
    <row r="356" spans="13:13" ht="21" customHeight="1">
      <c r="M356" s="1"/>
    </row>
    <row r="357" spans="13:13" ht="21" customHeight="1">
      <c r="M357" s="1"/>
    </row>
    <row r="358" spans="13:13" ht="21" customHeight="1">
      <c r="M358" s="1"/>
    </row>
    <row r="359" spans="13:13" ht="21" customHeight="1">
      <c r="M359" s="1"/>
    </row>
    <row r="360" spans="13:13" ht="21" customHeight="1">
      <c r="M360" s="1"/>
    </row>
    <row r="361" spans="13:13" ht="21" customHeight="1">
      <c r="M361" s="1"/>
    </row>
    <row r="362" spans="13:13" ht="21" customHeight="1">
      <c r="M362" s="1"/>
    </row>
    <row r="363" spans="13:13" ht="21" customHeight="1">
      <c r="M363" s="1"/>
    </row>
    <row r="364" spans="13:13" ht="21" customHeight="1">
      <c r="M364" s="1"/>
    </row>
    <row r="365" spans="13:13" ht="21" customHeight="1">
      <c r="M365" s="1"/>
    </row>
    <row r="366" spans="13:13" ht="21" customHeight="1">
      <c r="M366" s="1"/>
    </row>
    <row r="367" spans="13:13" ht="21" customHeight="1">
      <c r="M367" s="1"/>
    </row>
    <row r="368" spans="13:13" ht="21" customHeight="1">
      <c r="M368" s="1"/>
    </row>
    <row r="369" spans="13:13" ht="21" customHeight="1">
      <c r="M369" s="1"/>
    </row>
    <row r="370" spans="13:13" ht="21" customHeight="1">
      <c r="M370" s="1"/>
    </row>
    <row r="371" spans="13:13" ht="21" customHeight="1">
      <c r="M371" s="1"/>
    </row>
    <row r="372" spans="13:13" ht="21" customHeight="1">
      <c r="M372" s="1"/>
    </row>
    <row r="373" spans="13:13" ht="21" customHeight="1">
      <c r="M373" s="1"/>
    </row>
    <row r="374" spans="13:13" ht="21" customHeight="1">
      <c r="M374" s="1"/>
    </row>
    <row r="375" spans="13:13" ht="21" customHeight="1">
      <c r="M375" s="1"/>
    </row>
    <row r="376" spans="13:13" ht="21" customHeight="1">
      <c r="M376" s="1"/>
    </row>
    <row r="377" spans="13:13" ht="21" customHeight="1">
      <c r="M377" s="1"/>
    </row>
    <row r="378" spans="13:13" ht="21" customHeight="1">
      <c r="M378" s="1"/>
    </row>
    <row r="379" spans="13:13" ht="21" customHeight="1">
      <c r="M379" s="1"/>
    </row>
    <row r="380" spans="13:13" ht="21" customHeight="1">
      <c r="M380" s="1"/>
    </row>
    <row r="381" spans="13:13" ht="21" customHeight="1">
      <c r="M381" s="1"/>
    </row>
    <row r="382" spans="13:13" ht="21" customHeight="1">
      <c r="M382" s="1"/>
    </row>
    <row r="383" spans="13:13" ht="21" customHeight="1">
      <c r="M383" s="1"/>
    </row>
    <row r="384" spans="13:13" ht="21" customHeight="1">
      <c r="M384" s="1"/>
    </row>
    <row r="385" spans="13:13" ht="21" customHeight="1">
      <c r="M385" s="1"/>
    </row>
    <row r="386" spans="13:13" ht="21" customHeight="1">
      <c r="M386" s="1"/>
    </row>
    <row r="387" spans="13:13" ht="21" customHeight="1">
      <c r="M387" s="1"/>
    </row>
    <row r="388" spans="13:13" ht="21" customHeight="1">
      <c r="M388" s="1"/>
    </row>
    <row r="389" spans="13:13" ht="21" customHeight="1">
      <c r="M389" s="1"/>
    </row>
    <row r="390" spans="13:13" ht="21" customHeight="1">
      <c r="M390" s="1"/>
    </row>
    <row r="391" spans="13:13" ht="21" customHeight="1">
      <c r="M391" s="1"/>
    </row>
    <row r="392" spans="13:13" ht="21" customHeight="1">
      <c r="M392" s="1"/>
    </row>
    <row r="393" spans="13:13" ht="21" customHeight="1">
      <c r="M393" s="1"/>
    </row>
    <row r="394" spans="13:13" ht="21" customHeight="1">
      <c r="M394" s="1"/>
    </row>
    <row r="395" spans="13:13" ht="21" customHeight="1">
      <c r="M395" s="1"/>
    </row>
    <row r="396" spans="13:13" ht="21" customHeight="1">
      <c r="M396" s="1"/>
    </row>
    <row r="397" spans="13:13" ht="21" customHeight="1">
      <c r="M397" s="1"/>
    </row>
    <row r="398" spans="13:13" ht="21" customHeight="1">
      <c r="M398" s="1"/>
    </row>
    <row r="399" spans="13:13" ht="21" customHeight="1">
      <c r="M399" s="1"/>
    </row>
    <row r="400" spans="13:13" ht="21" customHeight="1">
      <c r="M400" s="1"/>
    </row>
    <row r="401" spans="13:13" ht="21" customHeight="1">
      <c r="M401" s="1"/>
    </row>
    <row r="402" spans="13:13" ht="21" customHeight="1">
      <c r="M402" s="1"/>
    </row>
    <row r="403" spans="13:13" ht="21" customHeight="1">
      <c r="M403" s="1"/>
    </row>
    <row r="404" spans="13:13" ht="21" customHeight="1">
      <c r="M404" s="1"/>
    </row>
    <row r="405" spans="13:13" ht="21" customHeight="1">
      <c r="M405" s="1"/>
    </row>
    <row r="406" spans="13:13" ht="21" customHeight="1">
      <c r="M406" s="1"/>
    </row>
    <row r="407" spans="13:13" ht="21" customHeight="1">
      <c r="M407" s="1"/>
    </row>
    <row r="408" spans="13:13" ht="21" customHeight="1">
      <c r="M408" s="1"/>
    </row>
    <row r="409" spans="13:13" ht="21" customHeight="1">
      <c r="M409" s="1"/>
    </row>
    <row r="410" spans="13:13" ht="21" customHeight="1">
      <c r="M410" s="1"/>
    </row>
    <row r="411" spans="13:13" ht="21" customHeight="1">
      <c r="M411" s="1"/>
    </row>
    <row r="412" spans="13:13" ht="21" customHeight="1">
      <c r="M412" s="1"/>
    </row>
    <row r="413" spans="13:13" ht="21" customHeight="1">
      <c r="M413" s="1"/>
    </row>
    <row r="414" spans="13:13" ht="21" customHeight="1">
      <c r="M414" s="1"/>
    </row>
    <row r="415" spans="13:13" ht="21" customHeight="1">
      <c r="M415" s="1"/>
    </row>
    <row r="416" spans="13:13" ht="21" customHeight="1">
      <c r="M416" s="1"/>
    </row>
    <row r="417" spans="13:13" ht="21" customHeight="1">
      <c r="M417" s="1"/>
    </row>
    <row r="418" spans="13:13" ht="21" customHeight="1">
      <c r="M418" s="1"/>
    </row>
    <row r="419" spans="13:13" ht="21" customHeight="1">
      <c r="M419" s="1"/>
    </row>
    <row r="420" spans="13:13" ht="21" customHeight="1">
      <c r="M420" s="1"/>
    </row>
    <row r="421" spans="13:13" ht="21" customHeight="1">
      <c r="M421" s="1"/>
    </row>
  </sheetData>
  <mergeCells count="37">
    <mergeCell ref="AD57:AI57"/>
    <mergeCell ref="AJ57:AO57"/>
    <mergeCell ref="AD42:AI42"/>
    <mergeCell ref="AD52:AO53"/>
    <mergeCell ref="AD54:AD56"/>
    <mergeCell ref="AE55:AI55"/>
    <mergeCell ref="AJ55:AO55"/>
    <mergeCell ref="AJ42:AO42"/>
    <mergeCell ref="AD37:AO38"/>
    <mergeCell ref="AD39:AD41"/>
    <mergeCell ref="AE40:AI40"/>
    <mergeCell ref="AJ40:AO40"/>
    <mergeCell ref="AD7:AI7"/>
    <mergeCell ref="AJ7:AO7"/>
    <mergeCell ref="G2:O2"/>
    <mergeCell ref="AD4:AD6"/>
    <mergeCell ref="AE5:AI5"/>
    <mergeCell ref="AD2:AO3"/>
    <mergeCell ref="T2:AA2"/>
    <mergeCell ref="Z3:Z4"/>
    <mergeCell ref="AA3:AA4"/>
    <mergeCell ref="AJ5:AO5"/>
    <mergeCell ref="B21:B22"/>
    <mergeCell ref="A1:F1"/>
    <mergeCell ref="A3:A5"/>
    <mergeCell ref="B3:B5"/>
    <mergeCell ref="C3:C4"/>
    <mergeCell ref="D3:D4"/>
    <mergeCell ref="E3:E4"/>
    <mergeCell ref="F3:F5"/>
    <mergeCell ref="A2:F2"/>
    <mergeCell ref="AD76:AO77"/>
    <mergeCell ref="AD78:AD80"/>
    <mergeCell ref="AE79:AI79"/>
    <mergeCell ref="AJ79:AO79"/>
    <mergeCell ref="AD81:AI81"/>
    <mergeCell ref="AJ81:AO81"/>
  </mergeCells>
  <phoneticPr fontId="4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157" scale="91" orientation="landscape" horizontalDpi="4000" verticalDpi="40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J37"/>
  <sheetViews>
    <sheetView topLeftCell="A28" workbookViewId="0">
      <selection activeCell="D57" sqref="D57"/>
    </sheetView>
  </sheetViews>
  <sheetFormatPr defaultRowHeight="15"/>
  <cols>
    <col min="4" max="4" width="69.85546875" customWidth="1"/>
    <col min="5" max="5" width="3.42578125" customWidth="1"/>
    <col min="8" max="8" width="76.5703125" customWidth="1"/>
    <col min="9" max="10" width="7.5703125" customWidth="1"/>
  </cols>
  <sheetData>
    <row r="1" spans="2:8" ht="15.75" thickBot="1"/>
    <row r="2" spans="2:8" ht="27.75" customHeight="1" thickBot="1">
      <c r="B2" s="384" t="s">
        <v>9</v>
      </c>
      <c r="C2" s="385"/>
      <c r="D2" s="386"/>
      <c r="F2" s="387"/>
      <c r="G2" s="387"/>
      <c r="H2" s="387"/>
    </row>
    <row r="3" spans="2:8">
      <c r="B3" s="30" t="s">
        <v>0</v>
      </c>
      <c r="C3" s="31">
        <f>C5*C6*C7*C8</f>
        <v>324</v>
      </c>
      <c r="D3" s="37" t="s">
        <v>22</v>
      </c>
      <c r="F3" s="23"/>
      <c r="G3" s="40"/>
      <c r="H3" s="41"/>
    </row>
    <row r="4" spans="2:8">
      <c r="B4" s="24"/>
      <c r="C4" s="22"/>
      <c r="D4" s="25"/>
      <c r="F4" s="23"/>
    </row>
    <row r="5" spans="2:8">
      <c r="B5" s="24" t="s">
        <v>1</v>
      </c>
      <c r="C5" s="21">
        <v>450</v>
      </c>
      <c r="D5" s="26" t="s">
        <v>5</v>
      </c>
      <c r="F5" s="23"/>
      <c r="G5" s="23"/>
      <c r="H5" s="38"/>
    </row>
    <row r="6" spans="2:8">
      <c r="B6" s="24" t="s">
        <v>2</v>
      </c>
      <c r="C6" s="21">
        <v>0.8</v>
      </c>
      <c r="D6" s="26" t="s">
        <v>8</v>
      </c>
      <c r="F6" s="23"/>
      <c r="G6" s="23"/>
      <c r="H6" s="38"/>
    </row>
    <row r="7" spans="2:8">
      <c r="B7" s="24" t="s">
        <v>3</v>
      </c>
      <c r="C7" s="21">
        <v>0.9</v>
      </c>
      <c r="D7" s="26" t="s">
        <v>6</v>
      </c>
      <c r="F7" s="23"/>
      <c r="G7" s="23"/>
      <c r="H7" s="38"/>
    </row>
    <row r="8" spans="2:8" ht="15.75" thickBot="1">
      <c r="B8" s="27" t="s">
        <v>4</v>
      </c>
      <c r="C8" s="28">
        <v>1</v>
      </c>
      <c r="D8" s="29" t="s">
        <v>7</v>
      </c>
      <c r="F8" s="23"/>
      <c r="G8" s="23"/>
      <c r="H8" s="38"/>
    </row>
    <row r="9" spans="2:8" ht="18.75" customHeight="1" thickBot="1">
      <c r="F9" s="23"/>
      <c r="G9" s="40"/>
      <c r="H9" s="41"/>
    </row>
    <row r="10" spans="2:8" ht="30" customHeight="1" thickBot="1">
      <c r="B10" s="384" t="s">
        <v>10</v>
      </c>
      <c r="C10" s="385"/>
      <c r="D10" s="386"/>
      <c r="F10" s="23"/>
    </row>
    <row r="11" spans="2:8">
      <c r="B11" s="30" t="s">
        <v>0</v>
      </c>
      <c r="C11" s="31">
        <f>C13*C14*C15*C16</f>
        <v>675</v>
      </c>
      <c r="D11" s="37" t="s">
        <v>22</v>
      </c>
      <c r="F11" s="23"/>
      <c r="G11" s="23"/>
      <c r="H11" s="38"/>
    </row>
    <row r="12" spans="2:8">
      <c r="B12" s="24"/>
      <c r="C12" s="22"/>
      <c r="D12" s="25"/>
      <c r="F12" s="23"/>
      <c r="G12" s="23"/>
      <c r="H12" s="38"/>
    </row>
    <row r="13" spans="2:8">
      <c r="B13" s="24" t="s">
        <v>1</v>
      </c>
      <c r="C13" s="21">
        <v>1500</v>
      </c>
      <c r="D13" s="26" t="s">
        <v>5</v>
      </c>
      <c r="F13" s="23"/>
      <c r="G13" s="23"/>
      <c r="H13" s="38"/>
    </row>
    <row r="14" spans="2:8">
      <c r="B14" s="24" t="s">
        <v>2</v>
      </c>
      <c r="C14" s="21">
        <v>0.5</v>
      </c>
      <c r="D14" s="26" t="s">
        <v>8</v>
      </c>
      <c r="F14" s="23"/>
      <c r="G14" s="23"/>
      <c r="H14" s="38"/>
    </row>
    <row r="15" spans="2:8">
      <c r="B15" s="24" t="s">
        <v>3</v>
      </c>
      <c r="C15" s="21">
        <v>0.9</v>
      </c>
      <c r="D15" s="26" t="s">
        <v>6</v>
      </c>
    </row>
    <row r="16" spans="2:8" ht="15.75" thickBot="1">
      <c r="B16" s="27" t="s">
        <v>4</v>
      </c>
      <c r="C16" s="28">
        <v>1</v>
      </c>
      <c r="D16" s="29" t="s">
        <v>7</v>
      </c>
    </row>
    <row r="17" spans="2:10" ht="15.75" thickBot="1"/>
    <row r="18" spans="2:10" ht="33" customHeight="1" thickBot="1">
      <c r="B18" s="384" t="s">
        <v>11</v>
      </c>
      <c r="C18" s="385"/>
      <c r="D18" s="386"/>
      <c r="F18" s="384" t="s">
        <v>26</v>
      </c>
      <c r="G18" s="385"/>
      <c r="H18" s="386"/>
    </row>
    <row r="19" spans="2:10">
      <c r="B19" s="36" t="s">
        <v>0</v>
      </c>
      <c r="C19" s="42">
        <f>(0.278*C21*C22*(C23-C24)*C25)/C26</f>
        <v>23.393699999999999</v>
      </c>
      <c r="D19" s="37" t="s">
        <v>23</v>
      </c>
      <c r="F19" s="36" t="s">
        <v>27</v>
      </c>
      <c r="G19" s="43">
        <f>(C19*G20)/(0.278*(2500+1.8*$J$22))</f>
        <v>1.1444399999999999E-2</v>
      </c>
      <c r="H19" s="39" t="s">
        <v>30</v>
      </c>
    </row>
    <row r="20" spans="2:10">
      <c r="B20" s="24"/>
      <c r="C20" s="22"/>
      <c r="D20" s="25"/>
      <c r="F20" s="32" t="s">
        <v>28</v>
      </c>
      <c r="G20" s="21">
        <v>0.34</v>
      </c>
      <c r="H20" s="26" t="s">
        <v>29</v>
      </c>
    </row>
    <row r="21" spans="2:10">
      <c r="B21" s="24" t="s">
        <v>12</v>
      </c>
      <c r="C21" s="21">
        <v>0.85</v>
      </c>
      <c r="D21" s="26" t="s">
        <v>13</v>
      </c>
      <c r="F21" s="24" t="s">
        <v>12</v>
      </c>
      <c r="G21" s="21">
        <v>0.85</v>
      </c>
      <c r="H21" s="26" t="s">
        <v>13</v>
      </c>
    </row>
    <row r="22" spans="2:10">
      <c r="B22" s="24" t="s">
        <v>14</v>
      </c>
      <c r="C22" s="21">
        <v>3.3</v>
      </c>
      <c r="D22" s="26" t="s">
        <v>15</v>
      </c>
      <c r="F22" s="24" t="s">
        <v>14</v>
      </c>
      <c r="G22" s="21">
        <v>3.3</v>
      </c>
      <c r="H22" s="26" t="s">
        <v>15</v>
      </c>
      <c r="I22" s="23"/>
      <c r="J22" s="23"/>
    </row>
    <row r="23" spans="2:10">
      <c r="B23" s="24" t="s">
        <v>16</v>
      </c>
      <c r="C23" s="21">
        <v>70</v>
      </c>
      <c r="D23" s="26" t="s">
        <v>18</v>
      </c>
      <c r="F23" s="24" t="s">
        <v>16</v>
      </c>
      <c r="G23" s="21">
        <v>70</v>
      </c>
      <c r="H23" s="26" t="s">
        <v>18</v>
      </c>
    </row>
    <row r="24" spans="2:10">
      <c r="B24" s="24" t="s">
        <v>17</v>
      </c>
      <c r="C24" s="21">
        <v>40</v>
      </c>
      <c r="D24" s="26" t="s">
        <v>19</v>
      </c>
      <c r="F24" s="24" t="s">
        <v>17</v>
      </c>
      <c r="G24" s="21">
        <v>40</v>
      </c>
      <c r="H24" s="26" t="s">
        <v>19</v>
      </c>
    </row>
    <row r="25" spans="2:10">
      <c r="B25" s="24" t="s">
        <v>4</v>
      </c>
      <c r="C25" s="21">
        <v>1</v>
      </c>
      <c r="D25" s="26" t="s">
        <v>20</v>
      </c>
      <c r="F25" s="24" t="s">
        <v>4</v>
      </c>
      <c r="G25" s="21">
        <v>1</v>
      </c>
      <c r="H25" s="26" t="s">
        <v>20</v>
      </c>
    </row>
    <row r="26" spans="2:10" ht="15.75" thickBot="1">
      <c r="B26" s="33" t="s">
        <v>21</v>
      </c>
      <c r="C26" s="34">
        <v>1</v>
      </c>
      <c r="D26" s="35" t="s">
        <v>25</v>
      </c>
      <c r="F26" s="33" t="s">
        <v>21</v>
      </c>
      <c r="G26" s="34">
        <v>1</v>
      </c>
      <c r="H26" s="35" t="s">
        <v>25</v>
      </c>
    </row>
    <row r="28" spans="2:10" ht="15.75" thickBot="1">
      <c r="B28" s="23"/>
      <c r="C28" s="23"/>
      <c r="D28" s="38"/>
      <c r="F28" s="23"/>
      <c r="G28" s="23"/>
      <c r="H28" s="38"/>
    </row>
    <row r="29" spans="2:10" ht="28.5" customHeight="1" thickBot="1">
      <c r="B29" s="384" t="s">
        <v>57</v>
      </c>
      <c r="C29" s="385"/>
      <c r="D29" s="386"/>
      <c r="F29" s="384" t="s">
        <v>58</v>
      </c>
      <c r="G29" s="385"/>
      <c r="H29" s="386"/>
    </row>
    <row r="30" spans="2:10">
      <c r="B30" s="36" t="s">
        <v>0</v>
      </c>
      <c r="C30" s="42">
        <f>(0.278*C32*C33*(C34-C35)*C36)/C37</f>
        <v>14.678400000000003</v>
      </c>
      <c r="D30" s="37" t="s">
        <v>23</v>
      </c>
      <c r="F30" s="36" t="s">
        <v>27</v>
      </c>
      <c r="G30" s="43">
        <f>(C30*G31)/(0.278*(2500+1.8*$J$22))</f>
        <v>7.1808000000000011E-3</v>
      </c>
      <c r="H30" s="39" t="s">
        <v>30</v>
      </c>
    </row>
    <row r="31" spans="2:10">
      <c r="B31" s="24"/>
      <c r="C31" s="22"/>
      <c r="D31" s="25"/>
      <c r="F31" s="32" t="s">
        <v>28</v>
      </c>
      <c r="G31" s="21">
        <v>0.34</v>
      </c>
      <c r="H31" s="26" t="s">
        <v>29</v>
      </c>
    </row>
    <row r="32" spans="2:10">
      <c r="B32" s="24" t="s">
        <v>12</v>
      </c>
      <c r="C32" s="21">
        <v>0.4</v>
      </c>
      <c r="D32" s="26" t="s">
        <v>24</v>
      </c>
      <c r="F32" s="24" t="s">
        <v>12</v>
      </c>
      <c r="G32" s="21">
        <v>0.4</v>
      </c>
      <c r="H32" s="26" t="s">
        <v>24</v>
      </c>
    </row>
    <row r="33" spans="2:8">
      <c r="B33" s="24" t="s">
        <v>14</v>
      </c>
      <c r="C33" s="21">
        <v>3.3</v>
      </c>
      <c r="D33" s="26" t="s">
        <v>15</v>
      </c>
      <c r="F33" s="24" t="s">
        <v>14</v>
      </c>
      <c r="G33" s="21">
        <v>3.3</v>
      </c>
      <c r="H33" s="26" t="s">
        <v>15</v>
      </c>
    </row>
    <row r="34" spans="2:8">
      <c r="B34" s="24" t="s">
        <v>16</v>
      </c>
      <c r="C34" s="21">
        <v>70</v>
      </c>
      <c r="D34" s="26" t="s">
        <v>18</v>
      </c>
      <c r="F34" s="24" t="s">
        <v>16</v>
      </c>
      <c r="G34" s="21">
        <v>70</v>
      </c>
      <c r="H34" s="26" t="s">
        <v>18</v>
      </c>
    </row>
    <row r="35" spans="2:8">
      <c r="B35" s="24" t="s">
        <v>17</v>
      </c>
      <c r="C35" s="21">
        <v>40</v>
      </c>
      <c r="D35" s="26" t="s">
        <v>19</v>
      </c>
      <c r="F35" s="24" t="s">
        <v>17</v>
      </c>
      <c r="G35" s="21">
        <v>40</v>
      </c>
      <c r="H35" s="26" t="s">
        <v>19</v>
      </c>
    </row>
    <row r="36" spans="2:8">
      <c r="B36" s="24" t="s">
        <v>4</v>
      </c>
      <c r="C36" s="21">
        <v>1</v>
      </c>
      <c r="D36" s="26" t="s">
        <v>20</v>
      </c>
      <c r="F36" s="24" t="s">
        <v>4</v>
      </c>
      <c r="G36" s="21">
        <v>1</v>
      </c>
      <c r="H36" s="26" t="s">
        <v>20</v>
      </c>
    </row>
    <row r="37" spans="2:8" ht="15.75" thickBot="1">
      <c r="B37" s="33" t="s">
        <v>21</v>
      </c>
      <c r="C37" s="34">
        <v>0.75</v>
      </c>
      <c r="D37" s="35" t="s">
        <v>25</v>
      </c>
      <c r="F37" s="33" t="s">
        <v>21</v>
      </c>
      <c r="G37" s="34">
        <v>0.75</v>
      </c>
      <c r="H37" s="35" t="s">
        <v>25</v>
      </c>
    </row>
  </sheetData>
  <mergeCells count="7">
    <mergeCell ref="F18:H18"/>
    <mergeCell ref="B29:D29"/>
    <mergeCell ref="F2:H2"/>
    <mergeCell ref="B2:D2"/>
    <mergeCell ref="B10:D10"/>
    <mergeCell ref="B18:D18"/>
    <mergeCell ref="F29:H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Исходные данные</vt:lpstr>
      <vt:lpstr>Расчетные данные</vt:lpstr>
      <vt:lpstr>Теплопоступления обор., блюда</vt:lpstr>
      <vt:lpstr>'Расчетные данные'!Область_печати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Жеванова Ирина</dc:creator>
  <cp:lastModifiedBy>LSG Solutions</cp:lastModifiedBy>
  <cp:lastPrinted>2019-07-29T11:37:23Z</cp:lastPrinted>
  <dcterms:created xsi:type="dcterms:W3CDTF">2011-09-26T11:48:30Z</dcterms:created>
  <dcterms:modified xsi:type="dcterms:W3CDTF">2023-08-12T13:17:53Z</dcterms:modified>
</cp:coreProperties>
</file>